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\sdo\2. СМЕТЫ\СМЕТЫ 2026 г\ЭнергКомплект\Западные сети 2026\346357 Геокапиталл Рек\2 ПК\"/>
    </mc:Choice>
  </mc:AlternateContent>
  <bookViews>
    <workbookView xWindow="0" yWindow="0" windowWidth="28800" windowHeight="13200"/>
  </bookViews>
  <sheets>
    <sheet name="сср" sheetId="1" r:id="rId1"/>
  </sheets>
  <definedNames>
    <definedName name="_xlnm.Print_Area" localSheetId="0">сср!$A$1:$H$110</definedName>
  </definedNames>
  <calcPr calcId="162913"/>
</workbook>
</file>

<file path=xl/calcChain.xml><?xml version="1.0" encoding="utf-8"?>
<calcChain xmlns="http://schemas.openxmlformats.org/spreadsheetml/2006/main">
  <c r="E25" i="1" l="1"/>
  <c r="F25" i="1"/>
  <c r="G74" i="1" l="1"/>
  <c r="G98" i="1" l="1"/>
  <c r="D79" i="1" l="1"/>
  <c r="D35" i="1" l="1"/>
  <c r="E35" i="1"/>
  <c r="E79" i="1"/>
  <c r="F35" i="1"/>
  <c r="F79" i="1"/>
  <c r="H32" i="1"/>
  <c r="H33" i="1"/>
  <c r="H94" i="1" l="1"/>
  <c r="H95" i="1"/>
  <c r="H96" i="1" l="1"/>
  <c r="H97" i="1"/>
  <c r="H77" i="1"/>
  <c r="H30" i="1"/>
  <c r="H98" i="1" l="1"/>
  <c r="H76" i="1"/>
  <c r="J76" i="1" s="1"/>
  <c r="H75" i="1"/>
  <c r="H34" i="1"/>
  <c r="H31" i="1"/>
  <c r="H29" i="1"/>
  <c r="H28" i="1"/>
  <c r="H27" i="1"/>
  <c r="H25" i="1"/>
  <c r="J77" i="1" l="1"/>
  <c r="H20" i="1"/>
  <c r="H74" i="1"/>
  <c r="F98" i="1" l="1"/>
  <c r="E98" i="1"/>
  <c r="D98" i="1"/>
  <c r="G91" i="1"/>
  <c r="F91" i="1"/>
  <c r="E91" i="1"/>
  <c r="D91" i="1"/>
  <c r="H90" i="1"/>
  <c r="H89" i="1"/>
  <c r="H88" i="1"/>
  <c r="F85" i="1"/>
  <c r="E85" i="1"/>
  <c r="D85" i="1"/>
  <c r="F80" i="1"/>
  <c r="H79" i="1"/>
  <c r="G71" i="1"/>
  <c r="F71" i="1"/>
  <c r="H70" i="1"/>
  <c r="H69" i="1"/>
  <c r="G65" i="1"/>
  <c r="F65" i="1"/>
  <c r="E65" i="1"/>
  <c r="D65" i="1"/>
  <c r="H64" i="1"/>
  <c r="H63" i="1"/>
  <c r="H62" i="1"/>
  <c r="G59" i="1"/>
  <c r="F59" i="1"/>
  <c r="E59" i="1"/>
  <c r="D59" i="1"/>
  <c r="H58" i="1"/>
  <c r="H57" i="1"/>
  <c r="H56" i="1"/>
  <c r="G53" i="1"/>
  <c r="F53" i="1"/>
  <c r="E53" i="1"/>
  <c r="D53" i="1"/>
  <c r="H52" i="1"/>
  <c r="H51" i="1"/>
  <c r="H50" i="1"/>
  <c r="G47" i="1"/>
  <c r="F47" i="1"/>
  <c r="E47" i="1"/>
  <c r="D47" i="1"/>
  <c r="H46" i="1"/>
  <c r="H45" i="1"/>
  <c r="H44" i="1"/>
  <c r="G41" i="1"/>
  <c r="F41" i="1"/>
  <c r="E41" i="1"/>
  <c r="D41" i="1"/>
  <c r="H40" i="1"/>
  <c r="H39" i="1"/>
  <c r="H38" i="1"/>
  <c r="G35" i="1"/>
  <c r="H26" i="1"/>
  <c r="H23" i="1"/>
  <c r="G23" i="1"/>
  <c r="F23" i="1"/>
  <c r="E23" i="1"/>
  <c r="D23" i="1"/>
  <c r="H35" i="1" l="1"/>
  <c r="H36" i="1" s="1"/>
  <c r="F36" i="1"/>
  <c r="F42" i="1" s="1"/>
  <c r="F48" i="1" s="1"/>
  <c r="F54" i="1" s="1"/>
  <c r="F60" i="1" s="1"/>
  <c r="F66" i="1" s="1"/>
  <c r="F72" i="1" s="1"/>
  <c r="F81" i="1" s="1"/>
  <c r="F86" i="1" s="1"/>
  <c r="F92" i="1" s="1"/>
  <c r="F99" i="1" s="1"/>
  <c r="F101" i="1" s="1"/>
  <c r="H59" i="1"/>
  <c r="G36" i="1"/>
  <c r="G42" i="1" s="1"/>
  <c r="G48" i="1" s="1"/>
  <c r="G54" i="1" s="1"/>
  <c r="G60" i="1" s="1"/>
  <c r="G66" i="1" s="1"/>
  <c r="G72" i="1" s="1"/>
  <c r="H47" i="1"/>
  <c r="H41" i="1"/>
  <c r="H53" i="1"/>
  <c r="H65" i="1"/>
  <c r="H91" i="1"/>
  <c r="E36" i="1"/>
  <c r="E42" i="1" s="1"/>
  <c r="E48" i="1" s="1"/>
  <c r="E54" i="1" s="1"/>
  <c r="E60" i="1" s="1"/>
  <c r="E66" i="1" s="1"/>
  <c r="E71" i="1" s="1"/>
  <c r="E72" i="1" s="1"/>
  <c r="D36" i="1"/>
  <c r="D42" i="1" s="1"/>
  <c r="D48" i="1" s="1"/>
  <c r="D54" i="1" s="1"/>
  <c r="D60" i="1" s="1"/>
  <c r="D66" i="1" s="1"/>
  <c r="G80" i="1"/>
  <c r="F102" i="1" l="1"/>
  <c r="F103" i="1" s="1"/>
  <c r="G81" i="1"/>
  <c r="H42" i="1"/>
  <c r="H48" i="1" s="1"/>
  <c r="H54" i="1" s="1"/>
  <c r="H60" i="1" s="1"/>
  <c r="H66" i="1" s="1"/>
  <c r="E80" i="1"/>
  <c r="E81" i="1" s="1"/>
  <c r="E86" i="1" s="1"/>
  <c r="E92" i="1" s="1"/>
  <c r="E99" i="1" s="1"/>
  <c r="E101" i="1" s="1"/>
  <c r="F105" i="1" l="1"/>
  <c r="F106" i="1" s="1"/>
  <c r="F107" i="1" s="1"/>
  <c r="E102" i="1"/>
  <c r="E103" i="1" s="1"/>
  <c r="H68" i="1"/>
  <c r="H71" i="1" s="1"/>
  <c r="H72" i="1" s="1"/>
  <c r="D71" i="1"/>
  <c r="D72" i="1" s="1"/>
  <c r="E105" i="1" l="1"/>
  <c r="E106" i="1" s="1"/>
  <c r="E107" i="1" s="1"/>
  <c r="D80" i="1"/>
  <c r="D81" i="1" s="1"/>
  <c r="D86" i="1" s="1"/>
  <c r="D92" i="1" s="1"/>
  <c r="D99" i="1" s="1"/>
  <c r="D101" i="1" s="1"/>
  <c r="H78" i="1"/>
  <c r="H80" i="1" l="1"/>
  <c r="H81" i="1" s="1"/>
  <c r="J74" i="1" s="1"/>
  <c r="D102" i="1"/>
  <c r="D103" i="1" s="1"/>
  <c r="D105" i="1" l="1"/>
  <c r="D106" i="1" s="1"/>
  <c r="D107" i="1" s="1"/>
  <c r="J81" i="1"/>
  <c r="G83" i="1"/>
  <c r="H83" i="1" s="1"/>
  <c r="G84" i="1"/>
  <c r="K81" i="1" l="1"/>
  <c r="K94" i="1" s="1"/>
  <c r="H84" i="1"/>
  <c r="G85" i="1"/>
  <c r="G86" i="1" s="1"/>
  <c r="G92" i="1" s="1"/>
  <c r="G99" i="1" s="1"/>
  <c r="G101" i="1" s="1"/>
  <c r="H85" i="1" l="1"/>
  <c r="H86" i="1" s="1"/>
  <c r="H92" i="1" s="1"/>
  <c r="H99" i="1" s="1"/>
  <c r="G102" i="1"/>
  <c r="G103" i="1" s="1"/>
  <c r="G105" i="1" s="1"/>
  <c r="H101" i="1" l="1"/>
  <c r="H102" i="1" s="1"/>
  <c r="H103" i="1" s="1"/>
  <c r="H105" i="1"/>
  <c r="H106" i="1" s="1"/>
  <c r="G106" i="1"/>
  <c r="G107" i="1" s="1"/>
  <c r="H107" i="1" l="1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<sst xmlns="http://schemas.openxmlformats.org/spreadsheetml/2006/main" count="104" uniqueCount="100">
  <si>
    <t>"УТВЕРЖДАЮ"</t>
  </si>
  <si>
    <t xml:space="preserve">Заместитель директора по капитальному строительству-начальник управления капитального строительства Западных электрических сетей – филиала ПАО «Россети Московский регион»
</t>
  </si>
  <si>
    <t>м.п.</t>
  </si>
  <si>
    <t>Сводный сметный расчёт стоимости строительства</t>
  </si>
  <si>
    <t>(наименование стройки, объекта)</t>
  </si>
  <si>
    <t>Составлен в ценах по состоянию на</t>
  </si>
  <si>
    <t>№ п/п</t>
  </si>
  <si>
    <t>Номера сметных расчетов и смет</t>
  </si>
  <si>
    <t>Наименование глав, объектов, работ и затрат</t>
  </si>
  <si>
    <t>Сметная стоимость (тыс.руб)</t>
  </si>
  <si>
    <t>Общая сметная стоимость</t>
  </si>
  <si>
    <t>Строительных работ</t>
  </si>
  <si>
    <t>Монтажных работ</t>
  </si>
  <si>
    <t>Оборудования</t>
  </si>
  <si>
    <t>Прочих затрат</t>
  </si>
  <si>
    <t>Глава 1. Подготовка территории строительства</t>
  </si>
  <si>
    <t>Итого: по главе 1</t>
  </si>
  <si>
    <t>Глава 2. Основные объекты строительства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</si>
  <si>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</si>
  <si>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</si>
  <si>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</si>
  <si>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</si>
  <si>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</si>
  <si>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</si>
  <si>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</si>
  <si>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</si>
  <si>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</si>
  <si>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</si>
  <si>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</si>
  <si>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</si>
  <si>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</si>
  <si>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</si>
  <si>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</si>
  <si>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</si>
  <si>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</si>
  <si>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Глава 8. Временные здания и сооружения</t>
  </si>
  <si>
    <t>Приказ №332/пр от 19.06.2020, прилож №1, п. 39.2; п.25 Методики</t>
  </si>
  <si>
    <t>Временные здания и сооружения 2,5%*0,8</t>
  </si>
  <si>
    <t>Итого: по главе 8</t>
  </si>
  <si>
    <t>Итого: по главам 1-8</t>
  </si>
  <si>
    <t>Глава 9. Прочие работы и затраты</t>
  </si>
  <si>
    <t>№09-01-01</t>
  </si>
  <si>
    <t>ГСН 81-05-02-2007 п. 2.2.4</t>
  </si>
  <si>
    <t>Зимние удорожания 1,9%</t>
  </si>
  <si>
    <t>Зимние удорожания 2,1%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</si>
  <si>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</si>
  <si>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</si>
  <si>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</si>
  <si>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</si>
  <si>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</si>
  <si>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Итого: по главе 10</t>
  </si>
  <si>
    <t>Итого: по главам 1-10</t>
  </si>
  <si>
    <t>Глава 11. Подготовка эксплуатационных кадров</t>
  </si>
  <si>
    <t>Итого: по главам 1-11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</si>
  <si>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</si>
  <si>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</si>
  <si>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</si>
  <si>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</si>
  <si>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ПЦСН-20204 МО, п.37.12.2</t>
  </si>
  <si>
    <t>Итого: Непредвиденные затраты</t>
  </si>
  <si>
    <t>Итого с непредвиденными</t>
  </si>
  <si>
    <t>НДС</t>
  </si>
  <si>
    <t>Средства на покрытие затрат по уплате налога на добавленную стоимость</t>
  </si>
  <si>
    <t>Итого НДС</t>
  </si>
  <si>
    <t>ВСЕГО по сводному сметному расчету с НДС</t>
  </si>
  <si>
    <t>№02-01-02</t>
  </si>
  <si>
    <t>Генеральный директор ООО «Энергокомплект»</t>
  </si>
  <si>
    <t>С.С. Шавыкин</t>
  </si>
  <si>
    <t xml:space="preserve">_______________________ А.В.Рогожин </t>
  </si>
  <si>
    <t>№01-01-01</t>
  </si>
  <si>
    <t>№02-01-01</t>
  </si>
  <si>
    <t>№02-01-03</t>
  </si>
  <si>
    <t>№02-01-04</t>
  </si>
  <si>
    <t>№02-01-05</t>
  </si>
  <si>
    <t>Благоустройство</t>
  </si>
  <si>
    <t>№09-01-02</t>
  </si>
  <si>
    <t>Содержание службы заказчика-застройщика  строительства 3,93% (итого гл.1-9, 12)</t>
  </si>
  <si>
    <t>Приказ  ПАО "РМР" №612 от 01.07.2025.</t>
  </si>
  <si>
    <t>по договору</t>
  </si>
  <si>
    <t xml:space="preserve"> </t>
  </si>
  <si>
    <t xml:space="preserve">Проектные работы </t>
  </si>
  <si>
    <t>Демонтаж ТМГ</t>
  </si>
  <si>
    <t>Строительство ТМГ</t>
  </si>
  <si>
    <t>Пусконаладочные работы ТМГ</t>
  </si>
  <si>
    <t>с НДС и К=0,992</t>
  </si>
  <si>
    <t>перебор</t>
  </si>
  <si>
    <t>Строительство 2КЛ-10 кВ (ГНП)</t>
  </si>
  <si>
    <t>Строительство 2КЛ-10 кВ в трубах</t>
  </si>
  <si>
    <t>Строительство 2КЛ-10 кВ ввода</t>
  </si>
  <si>
    <t xml:space="preserve">Строительство КТП 160/10/0,4 </t>
  </si>
  <si>
    <t>№02-01-06</t>
  </si>
  <si>
    <t>Пусконаладочные работы КТП</t>
  </si>
  <si>
    <t>2025.09</t>
  </si>
  <si>
    <t>"_____"________________ 2026 г.</t>
  </si>
  <si>
    <t>Реконструкция РУ-0,4 кВ БКТП-6994 с установкой автоматического выключателя ПС-110 кВ №189 "Успенская", в т.ч. ПИР, МО, Одинцовский р-н, д.Таганьково, 50:20:0041009:1071, 50:20:0041009:1098, 50:20:0041009:1099, 50:20:0041009:1100, 50:20:0041009:1101, 50:20:0041009:1290, 50:20:0041009:1291</t>
  </si>
  <si>
    <t>I-346357</t>
  </si>
  <si>
    <t>по договору № ЗУ0825-346357 от 15.08.2025 г</t>
  </si>
  <si>
    <t>Реконструкция РУ0,4 кВ</t>
  </si>
  <si>
    <t xml:space="preserve">Пусконаладочные работы </t>
  </si>
  <si>
    <t>Непредвиденные затраты 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</si>
</sst>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\ _₽_-;\-* #,##0.00\ _₽_-;_-* &quot;-&quot;??\ _₽_-;_-@_-"/>
    <numFmt numFmtId="165" formatCode="_-* #,##0.00000\ _₽_-;\-* #,##0.00000\ _₽_-;_-* &quot;-&quot;??\ _₽_-;_-@_-"/>
    <numFmt numFmtId="166" formatCode="_-* #,##0.00000_р_._-;\-* #,##0.00000_р_._-;_-* &quot;-&quot;??_р_._-;_-@_-"/>
    <numFmt numFmtId="167" formatCode="_-* #,##0.00000\ _₽_-;\-* #,##0.00000\ _₽_-;_-* &quot;-&quot;?????\ _₽_-;_-@_-"/>
    <numFmt numFmtId="168" formatCode="0.000000"/>
    <numFmt numFmtId="169" formatCode="_-* #,##0.00_р_._-;\-* #,##0.00_р_._-;_-* &quot;-&quot;??_р_._-;_-@_-"/>
    <numFmt numFmtId="170" formatCode="#,##0.00000"/>
    <numFmt numFmtId="171" formatCode="0.00000"/>
    <numFmt numFmtId="172" formatCode="_-* #,##0.00\ _₽_-;\-* #,##0.00\ _₽_-;_-* &quot;-&quot;?????\ _₽_-;_-@_-"/>
  </numFmts>
  <fonts count="1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4" fontId="9" fillId="0" borderId="0" applyFont="0" applyFill="0" applyBorder="0" applyAlignment="0" applyProtection="0"/>
    <xf numFmtId="169" fontId="3" fillId="0" borderId="0" applyFont="0" applyFill="0" applyBorder="0" applyAlignment="0" applyProtection="0"/>
  </cellStyleXfs>
  <cellXfs count="106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10" fillId="0" borderId="0" xfId="0" applyFont="1"/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4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1" fillId="0" borderId="3" xfId="0" applyFont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1" applyBorder="1" applyAlignment="1">
      <alignment horizontal="center" vertical="center" wrapText="1"/>
    </xf>
    <xf numFmtId="0" fontId="3" fillId="0" borderId="2" xfId="1" applyFont="1" applyBorder="1" applyAlignment="1">
      <alignment horizontal="justify" vertical="center"/>
    </xf>
    <xf numFmtId="165" fontId="4" fillId="0" borderId="2" xfId="2" applyNumberFormat="1" applyFont="1" applyFill="1" applyBorder="1" applyAlignment="1">
      <alignment horizontal="center" vertical="center"/>
    </xf>
    <xf numFmtId="165" fontId="0" fillId="0" borderId="2" xfId="2" applyNumberFormat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12" fillId="0" borderId="2" xfId="0" applyFont="1" applyBorder="1" applyAlignment="1">
      <alignment horizontal="justify" vertical="center"/>
    </xf>
    <xf numFmtId="167" fontId="0" fillId="0" borderId="0" xfId="0" applyNumberFormat="1" applyAlignment="1">
      <alignment horizontal="center" vertical="center"/>
    </xf>
    <xf numFmtId="165" fontId="13" fillId="0" borderId="2" xfId="2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66" fontId="4" fillId="0" borderId="2" xfId="2" applyNumberFormat="1" applyFont="1" applyFill="1" applyBorder="1" applyAlignment="1">
      <alignment horizontal="center" vertical="center"/>
    </xf>
    <xf numFmtId="164" fontId="4" fillId="0" borderId="2" xfId="2" applyFont="1" applyFill="1" applyBorder="1" applyAlignment="1">
      <alignment horizontal="center" vertical="center"/>
    </xf>
    <xf numFmtId="166" fontId="0" fillId="0" borderId="2" xfId="2" applyNumberFormat="1" applyFont="1" applyFill="1" applyBorder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166" fontId="13" fillId="0" borderId="2" xfId="2" applyNumberFormat="1" applyFont="1" applyFill="1" applyBorder="1" applyAlignment="1">
      <alignment horizontal="center" vertical="center"/>
    </xf>
    <xf numFmtId="164" fontId="13" fillId="0" borderId="2" xfId="2" applyFont="1" applyFill="1" applyBorder="1" applyAlignment="1">
      <alignment horizontal="center" vertical="center"/>
    </xf>
    <xf numFmtId="166" fontId="11" fillId="0" borderId="2" xfId="2" applyNumberFormat="1" applyFont="1" applyFill="1" applyBorder="1" applyAlignment="1">
      <alignment horizontal="center" vertical="center"/>
    </xf>
    <xf numFmtId="165" fontId="11" fillId="0" borderId="2" xfId="2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horizontal="right" vertical="center"/>
    </xf>
    <xf numFmtId="164" fontId="11" fillId="0" borderId="5" xfId="2" applyFont="1" applyFill="1" applyBorder="1" applyAlignment="1">
      <alignment horizontal="center" vertical="center"/>
    </xf>
    <xf numFmtId="164" fontId="0" fillId="0" borderId="2" xfId="2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166" fontId="4" fillId="0" borderId="2" xfId="3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170" fontId="14" fillId="0" borderId="2" xfId="1" applyNumberFormat="1" applyFont="1" applyBorder="1" applyAlignment="1">
      <alignment horizontal="center" vertical="center" shrinkToFit="1"/>
    </xf>
    <xf numFmtId="0" fontId="9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166" fontId="0" fillId="0" borderId="2" xfId="0" applyNumberFormat="1" applyBorder="1" applyAlignment="1">
      <alignment vertical="center"/>
    </xf>
    <xf numFmtId="164" fontId="11" fillId="0" borderId="2" xfId="2" applyFont="1" applyFill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/>
    </xf>
    <xf numFmtId="0" fontId="10" fillId="0" borderId="2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0" fontId="15" fillId="0" borderId="1" xfId="0" applyFont="1" applyBorder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center" vertical="center" wrapText="1"/>
    </xf>
    <xf numFmtId="171" fontId="3" fillId="0" borderId="2" xfId="1" applyNumberFormat="1" applyFill="1" applyBorder="1"/>
    <xf numFmtId="167" fontId="0" fillId="0" borderId="0" xfId="0" applyNumberFormat="1" applyFill="1" applyAlignment="1">
      <alignment horizontal="center" vertical="center"/>
    </xf>
    <xf numFmtId="166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70" fontId="14" fillId="0" borderId="2" xfId="1" applyNumberFormat="1" applyFont="1" applyFill="1" applyBorder="1" applyAlignment="1">
      <alignment horizontal="center" vertical="center" shrinkToFit="1"/>
    </xf>
    <xf numFmtId="0" fontId="0" fillId="0" borderId="0" xfId="0" applyFill="1" applyAlignment="1">
      <alignment horizontal="center"/>
    </xf>
    <xf numFmtId="167" fontId="0" fillId="0" borderId="0" xfId="0" applyNumberFormat="1" applyFill="1" applyAlignment="1">
      <alignment horizontal="center"/>
    </xf>
    <xf numFmtId="166" fontId="0" fillId="0" borderId="0" xfId="0" applyNumberFormat="1" applyFill="1" applyAlignment="1">
      <alignment horizontal="center"/>
    </xf>
    <xf numFmtId="17" fontId="4" fillId="2" borderId="0" xfId="0" applyNumberFormat="1" applyFont="1" applyFill="1" applyAlignment="1">
      <alignment horizontal="center"/>
    </xf>
    <xf numFmtId="0" fontId="10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172" fontId="0" fillId="0" borderId="0" xfId="0" applyNumberFormat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166" fontId="2" fillId="0" borderId="2" xfId="2" applyNumberFormat="1" applyFont="1" applyFill="1" applyBorder="1" applyAlignment="1">
      <alignment horizontal="center" vertical="center"/>
    </xf>
    <xf numFmtId="165" fontId="2" fillId="0" borderId="2" xfId="2" applyNumberFormat="1" applyFont="1" applyFill="1" applyBorder="1" applyAlignment="1">
      <alignment horizontal="center" vertical="center"/>
    </xf>
    <xf numFmtId="166" fontId="2" fillId="0" borderId="2" xfId="3" applyNumberFormat="1" applyFont="1" applyFill="1" applyBorder="1" applyAlignment="1">
      <alignment horizontal="center" vertical="center"/>
    </xf>
    <xf numFmtId="165" fontId="1" fillId="0" borderId="2" xfId="2" applyNumberFormat="1" applyFont="1" applyFill="1" applyBorder="1" applyAlignment="1">
      <alignment horizontal="center" vertical="center"/>
    </xf>
    <xf numFmtId="166" fontId="1" fillId="0" borderId="2" xfId="2" applyNumberFormat="1" applyFont="1" applyFill="1" applyBorder="1" applyAlignment="1">
      <alignment horizontal="center" vertical="center"/>
    </xf>
    <xf numFmtId="171" fontId="0" fillId="0" borderId="0" xfId="0" applyNumberFormat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13" fillId="0" borderId="3" xfId="0" applyFont="1" applyBorder="1" applyAlignment="1">
      <alignment horizontal="right" vertical="center"/>
    </xf>
    <xf numFmtId="0" fontId="13" fillId="0" borderId="4" xfId="0" applyFont="1" applyBorder="1" applyAlignment="1">
      <alignment horizontal="right" vertical="center"/>
    </xf>
    <xf numFmtId="0" fontId="13" fillId="0" borderId="6" xfId="0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center"/>
    </xf>
    <xf numFmtId="0" fontId="11" fillId="0" borderId="4" xfId="0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0" fontId="11" fillId="0" borderId="6" xfId="0" applyFont="1" applyBorder="1" applyAlignment="1">
      <alignment horizontal="left" vertical="center"/>
    </xf>
    <xf numFmtId="0" fontId="8" fillId="0" borderId="0" xfId="0" applyFont="1" applyAlignment="1">
      <alignment horizontal="center"/>
    </xf>
    <xf numFmtId="0" fontId="7" fillId="2" borderId="1" xfId="0" quotePrefix="1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9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11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</cellXfs>
  <cellStyles count="4">
    <cellStyle name="Обычный" xfId="0" builtinId="0"/>
    <cellStyle name="Обычный 2" xfId="1"/>
    <cellStyle name="Финансовый 2" xfId="2"/>
    <cellStyle name="Финансов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114"/>
  <sheetViews>
    <sheetView tabSelected="1" view="pageBreakPreview" topLeftCell="A77" zoomScaleNormal="100" zoomScaleSheetLayoutView="100" workbookViewId="0">
      <selection activeCell="B11" sqref="B11:H11"/>
    </sheetView>
  </sheetViews>
  <sheetFormatPr defaultColWidth="9.140625" defaultRowHeight="12.75" x14ac:dyDescent="0.2"/>
  <cols>
    <col min="1" max="1" width="5.140625" customWidth="1"/>
    <col min="2" max="2" width="15.42578125" customWidth="1"/>
    <col min="3" max="3" width="34.5703125" customWidth="1"/>
    <col min="4" max="4" width="19.7109375" bestFit="1" customWidth="1"/>
    <col min="5" max="6" width="17.7109375" bestFit="1" customWidth="1"/>
    <col min="7" max="7" width="17.85546875" bestFit="1" customWidth="1"/>
    <col min="8" max="8" width="16.5703125" customWidth="1"/>
    <col min="9" max="9" width="12.28515625" bestFit="1" customWidth="1"/>
    <col min="10" max="10" width="17.7109375" bestFit="1" customWidth="1"/>
    <col min="11" max="11" width="22.7109375" customWidth="1"/>
    <col min="12" max="12" width="16" bestFit="1" customWidth="1"/>
    <col min="13" max="13" width="17.7109375" bestFit="1" customWidth="1"/>
    <col min="15" max="15" width="14" bestFit="1" customWidth="1"/>
  </cols>
  <sheetData>
    <row r="1" spans="1:10" s="1" customFormat="1" ht="15.75" x14ac:dyDescent="0.25">
      <c r="B1" s="103" t="s">
        <v>0</v>
      </c>
      <c r="C1" s="103"/>
      <c r="D1" s="103"/>
      <c r="E1" s="103"/>
      <c r="F1" s="2"/>
      <c r="G1" s="103"/>
      <c r="H1" s="103"/>
    </row>
    <row r="2" spans="1:10" s="1" customFormat="1" ht="15.75" x14ac:dyDescent="0.25">
      <c r="B2" s="101"/>
      <c r="C2" s="101"/>
      <c r="D2" s="101"/>
      <c r="E2" s="101"/>
      <c r="F2" s="3"/>
      <c r="G2" s="101"/>
      <c r="H2" s="101"/>
    </row>
    <row r="3" spans="1:10" s="1" customFormat="1" ht="54" customHeight="1" x14ac:dyDescent="0.25">
      <c r="B3" s="104" t="s">
        <v>1</v>
      </c>
      <c r="C3" s="105"/>
      <c r="D3" s="105"/>
      <c r="E3" s="105"/>
      <c r="F3" s="4"/>
      <c r="G3" s="105"/>
      <c r="H3" s="105"/>
    </row>
    <row r="4" spans="1:10" s="1" customFormat="1" ht="15.75" customHeight="1" x14ac:dyDescent="0.25">
      <c r="B4" s="101"/>
      <c r="C4" s="101"/>
      <c r="D4" s="101"/>
      <c r="E4" s="101"/>
      <c r="F4" s="3"/>
      <c r="G4" s="101"/>
      <c r="H4" s="101"/>
    </row>
    <row r="5" spans="1:10" s="1" customFormat="1" ht="33.75" customHeight="1" x14ac:dyDescent="0.25">
      <c r="B5" s="101" t="s">
        <v>68</v>
      </c>
      <c r="C5" s="101"/>
      <c r="D5" s="101"/>
      <c r="E5" s="101"/>
      <c r="F5" s="3"/>
      <c r="G5" s="101"/>
      <c r="H5" s="101"/>
    </row>
    <row r="6" spans="1:10" s="1" customFormat="1" ht="25.5" customHeight="1" x14ac:dyDescent="0.25">
      <c r="B6" s="102" t="s">
        <v>93</v>
      </c>
      <c r="C6" s="102"/>
      <c r="D6" s="102"/>
      <c r="E6" s="102"/>
      <c r="F6" s="5"/>
      <c r="G6" s="102"/>
      <c r="H6" s="102"/>
    </row>
    <row r="7" spans="1:10" s="1" customFormat="1" ht="15.75" customHeight="1" x14ac:dyDescent="0.25">
      <c r="B7" s="6" t="s">
        <v>2</v>
      </c>
      <c r="F7" s="6"/>
    </row>
    <row r="8" spans="1:10" s="1" customFormat="1" ht="7.5" customHeight="1" x14ac:dyDescent="0.25">
      <c r="B8" s="6"/>
      <c r="F8" s="6"/>
    </row>
    <row r="9" spans="1:10" s="1" customFormat="1" ht="21" x14ac:dyDescent="0.35">
      <c r="B9" s="94" t="s">
        <v>3</v>
      </c>
      <c r="C9" s="94"/>
      <c r="D9" s="94"/>
      <c r="E9" s="94"/>
      <c r="F9" s="94"/>
      <c r="G9" s="94"/>
      <c r="H9" s="94"/>
    </row>
    <row r="10" spans="1:10" s="1" customFormat="1" ht="6.75" customHeight="1" x14ac:dyDescent="0.25">
      <c r="B10" s="6"/>
      <c r="F10" s="6"/>
    </row>
    <row r="11" spans="1:10" s="1" customFormat="1" ht="43.5" customHeight="1" x14ac:dyDescent="0.25">
      <c r="A11" s="5"/>
      <c r="B11" s="95" t="s">
        <v>94</v>
      </c>
      <c r="C11" s="96"/>
      <c r="D11" s="96"/>
      <c r="E11" s="96"/>
      <c r="F11" s="96"/>
      <c r="G11" s="96"/>
      <c r="H11" s="96"/>
    </row>
    <row r="12" spans="1:10" s="1" customFormat="1" ht="15" customHeight="1" x14ac:dyDescent="0.25">
      <c r="A12" s="4"/>
      <c r="B12" s="97" t="s">
        <v>4</v>
      </c>
      <c r="C12" s="97"/>
      <c r="D12" s="97"/>
      <c r="E12" s="97"/>
      <c r="F12" s="97"/>
      <c r="G12" s="97"/>
      <c r="H12" s="97"/>
    </row>
    <row r="13" spans="1:10" s="1" customFormat="1" ht="6" customHeight="1" x14ac:dyDescent="0.25">
      <c r="D13" s="98"/>
      <c r="E13" s="98"/>
      <c r="F13" s="98"/>
    </row>
    <row r="14" spans="1:10" s="1" customFormat="1" ht="3.75" customHeight="1" x14ac:dyDescent="0.35">
      <c r="A14" s="7"/>
      <c r="B14" s="8"/>
      <c r="C14" s="8"/>
      <c r="D14" s="8"/>
      <c r="E14" s="8"/>
      <c r="F14" s="8"/>
      <c r="G14" s="8"/>
      <c r="H14" s="8"/>
    </row>
    <row r="15" spans="1:10" s="1" customFormat="1" ht="21" x14ac:dyDescent="0.35">
      <c r="A15" s="7" t="s">
        <v>5</v>
      </c>
      <c r="C15" s="9"/>
      <c r="D15" s="75" t="s">
        <v>92</v>
      </c>
      <c r="E15" s="8"/>
      <c r="F15" s="8"/>
      <c r="G15" s="8"/>
      <c r="H15" s="76" t="s">
        <v>95</v>
      </c>
    </row>
    <row r="16" spans="1:10" s="11" customFormat="1" ht="22.5" customHeight="1" x14ac:dyDescent="0.25">
      <c r="A16" s="100" t="s">
        <v>6</v>
      </c>
      <c r="B16" s="100" t="s">
        <v>7</v>
      </c>
      <c r="C16" s="100" t="s">
        <v>8</v>
      </c>
      <c r="D16" s="100" t="s">
        <v>9</v>
      </c>
      <c r="E16" s="100"/>
      <c r="F16" s="100"/>
      <c r="G16" s="100"/>
      <c r="H16" s="100" t="s">
        <v>10</v>
      </c>
      <c r="I16" s="10"/>
      <c r="J16" s="10"/>
    </row>
    <row r="17" spans="1:12" s="11" customFormat="1" ht="33" customHeight="1" x14ac:dyDescent="0.25">
      <c r="A17" s="100"/>
      <c r="B17" s="100"/>
      <c r="C17" s="100"/>
      <c r="D17" s="12" t="s">
        <v>11</v>
      </c>
      <c r="E17" s="12" t="s">
        <v>12</v>
      </c>
      <c r="F17" s="13" t="s">
        <v>13</v>
      </c>
      <c r="G17" s="13" t="s">
        <v>14</v>
      </c>
      <c r="H17" s="100"/>
    </row>
    <row r="18" spans="1:12" s="14" customFormat="1" ht="11.25" customHeight="1" x14ac:dyDescent="0.2">
      <c r="A18" s="13">
        <v>1</v>
      </c>
      <c r="B18" s="13">
        <v>2</v>
      </c>
      <c r="C18" s="13">
        <v>3</v>
      </c>
      <c r="D18" s="12">
        <v>4</v>
      </c>
      <c r="E18" s="12">
        <v>5</v>
      </c>
      <c r="F18" s="12">
        <v>6</v>
      </c>
      <c r="G18" s="12">
        <v>7</v>
      </c>
      <c r="H18" s="12">
        <v>8</v>
      </c>
    </row>
    <row r="19" spans="1:12" s="17" customFormat="1" ht="15" hidden="1" x14ac:dyDescent="0.2">
      <c r="A19" s="15"/>
      <c r="B19" s="99" t="s">
        <v>15</v>
      </c>
      <c r="C19" s="99"/>
      <c r="D19" s="99"/>
      <c r="E19" s="99"/>
      <c r="F19" s="99"/>
      <c r="G19" s="99"/>
      <c r="H19" s="16"/>
    </row>
    <row r="20" spans="1:12" s="17" customFormat="1" ht="15" hidden="1" x14ac:dyDescent="0.2">
      <c r="A20" s="18">
        <v>1</v>
      </c>
      <c r="B20" s="18" t="s">
        <v>69</v>
      </c>
      <c r="C20" s="25" t="s">
        <v>81</v>
      </c>
      <c r="D20" s="80">
        <v>0</v>
      </c>
      <c r="E20" s="80">
        <v>0</v>
      </c>
      <c r="F20" s="29">
        <v>0</v>
      </c>
      <c r="G20" s="21">
        <v>0</v>
      </c>
      <c r="H20" s="31">
        <f>SUM(D20:G20)</f>
        <v>0</v>
      </c>
      <c r="L20" s="23"/>
    </row>
    <row r="21" spans="1:12" s="17" customFormat="1" ht="15" hidden="1" x14ac:dyDescent="0.2">
      <c r="A21" s="18"/>
      <c r="B21" s="19"/>
      <c r="C21" s="20"/>
      <c r="D21" s="21"/>
      <c r="E21" s="21"/>
      <c r="F21" s="21"/>
      <c r="G21" s="21"/>
      <c r="H21" s="22"/>
      <c r="L21" s="24"/>
    </row>
    <row r="22" spans="1:12" s="17" customFormat="1" ht="15" hidden="1" x14ac:dyDescent="0.2">
      <c r="A22" s="18"/>
      <c r="B22" s="25"/>
      <c r="C22" s="20"/>
      <c r="D22" s="21"/>
      <c r="E22" s="21"/>
      <c r="F22" s="21"/>
      <c r="G22" s="21"/>
      <c r="H22" s="22"/>
      <c r="L22" s="26"/>
    </row>
    <row r="23" spans="1:12" s="28" customFormat="1" ht="15" hidden="1" x14ac:dyDescent="0.2">
      <c r="A23" s="87" t="s">
        <v>16</v>
      </c>
      <c r="B23" s="88"/>
      <c r="C23" s="89"/>
      <c r="D23" s="36">
        <f>SUM(D20:D22)</f>
        <v>0</v>
      </c>
      <c r="E23" s="36">
        <f t="shared" ref="E23:H23" si="0">SUM(E20:E22)</f>
        <v>0</v>
      </c>
      <c r="F23" s="36">
        <f t="shared" si="0"/>
        <v>0</v>
      </c>
      <c r="G23" s="36">
        <f t="shared" si="0"/>
        <v>0</v>
      </c>
      <c r="H23" s="36">
        <f t="shared" si="0"/>
        <v>0</v>
      </c>
    </row>
    <row r="24" spans="1:12" s="17" customFormat="1" ht="28.9" customHeight="1" x14ac:dyDescent="0.2">
      <c r="A24" s="15"/>
      <c r="B24" s="99" t="s">
        <v>17</v>
      </c>
      <c r="C24" s="99"/>
      <c r="D24" s="99"/>
      <c r="E24" s="99"/>
      <c r="F24" s="99"/>
      <c r="G24" s="99"/>
      <c r="H24" s="16"/>
    </row>
    <row r="25" spans="1:12" s="17" customFormat="1" ht="25.5" customHeight="1" x14ac:dyDescent="0.2">
      <c r="A25" s="18">
        <v>1</v>
      </c>
      <c r="B25" s="18" t="s">
        <v>70</v>
      </c>
      <c r="C25" s="25" t="s">
        <v>97</v>
      </c>
      <c r="D25" s="81">
        <v>0</v>
      </c>
      <c r="E25" s="81">
        <f>12715.86/1000</f>
        <v>12.715860000000001</v>
      </c>
      <c r="F25" s="81">
        <f>17112.08/1000</f>
        <v>17.112080000000002</v>
      </c>
      <c r="G25" s="21"/>
      <c r="H25" s="31">
        <f t="shared" ref="H25:H34" si="1">SUM(D25:G25)</f>
        <v>29.827940000000005</v>
      </c>
      <c r="J25" s="32"/>
    </row>
    <row r="26" spans="1:12" s="17" customFormat="1" ht="23.25" hidden="1" customHeight="1" x14ac:dyDescent="0.2">
      <c r="A26" s="18">
        <v>2</v>
      </c>
      <c r="B26" s="18" t="s">
        <v>65</v>
      </c>
      <c r="C26" s="25" t="s">
        <v>86</v>
      </c>
      <c r="D26" s="81"/>
      <c r="E26" s="81"/>
      <c r="F26" s="81"/>
      <c r="G26" s="21"/>
      <c r="H26" s="31">
        <f t="shared" si="1"/>
        <v>0</v>
      </c>
    </row>
    <row r="27" spans="1:12" s="17" customFormat="1" ht="15" hidden="1" x14ac:dyDescent="0.2">
      <c r="A27" s="18">
        <v>3</v>
      </c>
      <c r="B27" s="18" t="s">
        <v>71</v>
      </c>
      <c r="C27" s="25" t="s">
        <v>87</v>
      </c>
      <c r="D27" s="83"/>
      <c r="E27" s="83"/>
      <c r="F27" s="21"/>
      <c r="G27" s="21"/>
      <c r="H27" s="31">
        <f t="shared" si="1"/>
        <v>0</v>
      </c>
    </row>
    <row r="28" spans="1:12" s="17" customFormat="1" ht="15" hidden="1" x14ac:dyDescent="0.2">
      <c r="A28" s="18">
        <v>4</v>
      </c>
      <c r="B28" s="18" t="s">
        <v>72</v>
      </c>
      <c r="C28" s="25" t="s">
        <v>88</v>
      </c>
      <c r="D28" s="83"/>
      <c r="E28" s="83"/>
      <c r="F28" s="21"/>
      <c r="G28" s="21"/>
      <c r="H28" s="31">
        <f t="shared" si="1"/>
        <v>0</v>
      </c>
    </row>
    <row r="29" spans="1:12" s="17" customFormat="1" ht="15" hidden="1" x14ac:dyDescent="0.2">
      <c r="A29" s="18">
        <v>5</v>
      </c>
      <c r="B29" s="18" t="s">
        <v>73</v>
      </c>
      <c r="C29" s="25" t="s">
        <v>89</v>
      </c>
      <c r="D29" s="83"/>
      <c r="E29" s="83"/>
      <c r="F29" s="83"/>
      <c r="G29" s="21"/>
      <c r="H29" s="31">
        <f t="shared" si="1"/>
        <v>0</v>
      </c>
    </row>
    <row r="30" spans="1:12" s="17" customFormat="1" ht="15" hidden="1" x14ac:dyDescent="0.2">
      <c r="A30" s="18">
        <v>6</v>
      </c>
      <c r="B30" s="18" t="s">
        <v>90</v>
      </c>
      <c r="C30" s="25" t="s">
        <v>82</v>
      </c>
      <c r="D30" s="83"/>
      <c r="E30" s="83"/>
      <c r="F30" s="83"/>
      <c r="G30" s="21"/>
      <c r="H30" s="31">
        <f t="shared" ref="H30" si="2">SUM(D30:G30)</f>
        <v>0</v>
      </c>
    </row>
    <row r="31" spans="1:12" s="17" customFormat="1" ht="15" hidden="1" x14ac:dyDescent="0.2">
      <c r="A31" s="18">
        <v>7</v>
      </c>
      <c r="B31" s="18"/>
      <c r="C31" s="25"/>
      <c r="D31" s="21"/>
      <c r="E31" s="21"/>
      <c r="F31" s="21"/>
      <c r="G31" s="21"/>
      <c r="H31" s="31">
        <f t="shared" si="1"/>
        <v>0</v>
      </c>
    </row>
    <row r="32" spans="1:12" s="17" customFormat="1" ht="15" hidden="1" x14ac:dyDescent="0.2">
      <c r="A32" s="18"/>
      <c r="B32" s="18"/>
      <c r="C32" s="25"/>
      <c r="D32" s="21"/>
      <c r="E32" s="21"/>
      <c r="F32" s="21"/>
      <c r="G32" s="21"/>
      <c r="H32" s="31">
        <f t="shared" ref="H32" si="3">SUM(D32:G32)</f>
        <v>0</v>
      </c>
    </row>
    <row r="33" spans="1:8" s="17" customFormat="1" ht="15" hidden="1" x14ac:dyDescent="0.2">
      <c r="A33" s="18"/>
      <c r="B33" s="18"/>
      <c r="C33" s="25"/>
      <c r="D33" s="21">
        <v>0</v>
      </c>
      <c r="E33" s="21">
        <v>0</v>
      </c>
      <c r="F33" s="21">
        <v>0</v>
      </c>
      <c r="G33" s="21"/>
      <c r="H33" s="31">
        <f t="shared" ref="H33" si="4">SUM(D33:G33)</f>
        <v>0</v>
      </c>
    </row>
    <row r="34" spans="1:8" s="17" customFormat="1" ht="15" hidden="1" x14ac:dyDescent="0.2">
      <c r="A34" s="18"/>
      <c r="B34" s="18"/>
      <c r="C34" s="25"/>
      <c r="D34" s="21">
        <v>0</v>
      </c>
      <c r="E34" s="21">
        <v>0</v>
      </c>
      <c r="F34" s="21">
        <v>0</v>
      </c>
      <c r="G34" s="21"/>
      <c r="H34" s="31">
        <f t="shared" si="1"/>
        <v>0</v>
      </c>
    </row>
    <row r="35" spans="1:8" s="28" customFormat="1" ht="15" x14ac:dyDescent="0.2">
      <c r="A35" s="87" t="s">
        <v>18</v>
      </c>
      <c r="B35" s="88"/>
      <c r="C35" s="89"/>
      <c r="D35" s="33">
        <f>SUM(D25:D32)</f>
        <v>0</v>
      </c>
      <c r="E35" s="33">
        <f>SUM(E25:E32)</f>
        <v>12.715860000000001</v>
      </c>
      <c r="F35" s="33">
        <f>SUM(F25:F32)</f>
        <v>17.112080000000002</v>
      </c>
      <c r="G35" s="34">
        <f>SUM(G25:G27)</f>
        <v>0</v>
      </c>
      <c r="H35" s="33">
        <f>SUM(H25:H32)</f>
        <v>29.827940000000005</v>
      </c>
    </row>
    <row r="36" spans="1:8" s="28" customFormat="1" ht="15" x14ac:dyDescent="0.2">
      <c r="A36" s="90" t="s">
        <v>19</v>
      </c>
      <c r="B36" s="91"/>
      <c r="C36" s="92"/>
      <c r="D36" s="35">
        <f>D23+D35</f>
        <v>0</v>
      </c>
      <c r="E36" s="35">
        <f>E23+E35</f>
        <v>12.715860000000001</v>
      </c>
      <c r="F36" s="35">
        <f>F23+F35</f>
        <v>17.112080000000002</v>
      </c>
      <c r="G36" s="36">
        <f>G23+G35</f>
        <v>0</v>
      </c>
      <c r="H36" s="35">
        <f>H23+H35</f>
        <v>29.827940000000005</v>
      </c>
    </row>
    <row r="37" spans="1:8" s="28" customFormat="1" ht="28.9" hidden="1" customHeight="1" x14ac:dyDescent="0.2">
      <c r="A37" s="37"/>
      <c r="B37" s="86" t="s">
        <v>20</v>
      </c>
      <c r="C37" s="86"/>
      <c r="D37" s="86"/>
      <c r="E37" s="86"/>
      <c r="F37" s="86"/>
      <c r="G37" s="93"/>
      <c r="H37" s="38"/>
    </row>
    <row r="38" spans="1:8" s="28" customFormat="1" ht="15" hidden="1" x14ac:dyDescent="0.2">
      <c r="A38" s="18">
        <v>7</v>
      </c>
      <c r="B38" s="18"/>
      <c r="C38" s="18"/>
      <c r="D38" s="30"/>
      <c r="E38" s="30"/>
      <c r="F38" s="30"/>
      <c r="G38" s="30"/>
      <c r="H38" s="39">
        <f t="shared" ref="H38:H40" si="5">SUM(D38:G38)</f>
        <v>0</v>
      </c>
    </row>
    <row r="39" spans="1:8" s="28" customFormat="1" ht="15" hidden="1" x14ac:dyDescent="0.2">
      <c r="A39" s="18">
        <v>8</v>
      </c>
      <c r="B39" s="18"/>
      <c r="C39" s="18"/>
      <c r="D39" s="30"/>
      <c r="E39" s="30"/>
      <c r="F39" s="30"/>
      <c r="G39" s="30"/>
      <c r="H39" s="39">
        <f t="shared" si="5"/>
        <v>0</v>
      </c>
    </row>
    <row r="40" spans="1:8" s="28" customFormat="1" ht="15" hidden="1" x14ac:dyDescent="0.2">
      <c r="A40" s="18">
        <v>9</v>
      </c>
      <c r="B40" s="18"/>
      <c r="C40" s="18"/>
      <c r="D40" s="30"/>
      <c r="E40" s="30"/>
      <c r="F40" s="30"/>
      <c r="G40" s="30"/>
      <c r="H40" s="39">
        <f t="shared" si="5"/>
        <v>0</v>
      </c>
    </row>
    <row r="41" spans="1:8" s="28" customFormat="1" ht="15" hidden="1" x14ac:dyDescent="0.2">
      <c r="A41" s="87" t="s">
        <v>21</v>
      </c>
      <c r="B41" s="88"/>
      <c r="C41" s="89"/>
      <c r="D41" s="34">
        <f>SUM(D38:D40)</f>
        <v>0</v>
      </c>
      <c r="E41" s="34">
        <f t="shared" ref="E41:G41" si="6">SUM(E38:E40)</f>
        <v>0</v>
      </c>
      <c r="F41" s="34">
        <f t="shared" si="6"/>
        <v>0</v>
      </c>
      <c r="G41" s="34">
        <f t="shared" si="6"/>
        <v>0</v>
      </c>
      <c r="H41" s="34">
        <f>SUM(H38:H40)</f>
        <v>0</v>
      </c>
    </row>
    <row r="42" spans="1:8" s="28" customFormat="1" ht="15" hidden="1" x14ac:dyDescent="0.2">
      <c r="A42" s="90" t="s">
        <v>22</v>
      </c>
      <c r="B42" s="91"/>
      <c r="C42" s="92"/>
      <c r="D42" s="35">
        <f t="shared" ref="D42:G42" si="7">D36+D41</f>
        <v>0</v>
      </c>
      <c r="E42" s="35">
        <f t="shared" si="7"/>
        <v>12.715860000000001</v>
      </c>
      <c r="F42" s="35">
        <f t="shared" si="7"/>
        <v>17.112080000000002</v>
      </c>
      <c r="G42" s="35">
        <f t="shared" si="7"/>
        <v>0</v>
      </c>
      <c r="H42" s="35">
        <f>H36+H41</f>
        <v>29.827940000000005</v>
      </c>
    </row>
    <row r="43" spans="1:8" s="28" customFormat="1" ht="28.9" hidden="1" customHeight="1" x14ac:dyDescent="0.2">
      <c r="A43" s="37"/>
      <c r="B43" s="86" t="s">
        <v>23</v>
      </c>
      <c r="C43" s="86"/>
      <c r="D43" s="86"/>
      <c r="E43" s="86"/>
      <c r="F43" s="86"/>
      <c r="G43" s="93"/>
      <c r="H43" s="38"/>
    </row>
    <row r="44" spans="1:8" s="28" customFormat="1" ht="15" hidden="1" x14ac:dyDescent="0.2">
      <c r="A44" s="18">
        <v>10</v>
      </c>
      <c r="B44" s="18"/>
      <c r="C44" s="18"/>
      <c r="D44" s="30"/>
      <c r="E44" s="30"/>
      <c r="F44" s="30"/>
      <c r="G44" s="30"/>
      <c r="H44" s="39">
        <f t="shared" ref="H44:H46" si="8">SUM(D44:G44)</f>
        <v>0</v>
      </c>
    </row>
    <row r="45" spans="1:8" s="28" customFormat="1" ht="15" hidden="1" x14ac:dyDescent="0.2">
      <c r="A45" s="18">
        <v>11</v>
      </c>
      <c r="B45" s="18"/>
      <c r="C45" s="18"/>
      <c r="D45" s="30"/>
      <c r="E45" s="30"/>
      <c r="F45" s="30"/>
      <c r="G45" s="30"/>
      <c r="H45" s="39">
        <f t="shared" si="8"/>
        <v>0</v>
      </c>
    </row>
    <row r="46" spans="1:8" s="28" customFormat="1" ht="15" hidden="1" x14ac:dyDescent="0.2">
      <c r="A46" s="18">
        <v>12</v>
      </c>
      <c r="B46" s="18"/>
      <c r="C46" s="18"/>
      <c r="D46" s="30"/>
      <c r="E46" s="30"/>
      <c r="F46" s="30"/>
      <c r="G46" s="30"/>
      <c r="H46" s="39">
        <f t="shared" si="8"/>
        <v>0</v>
      </c>
    </row>
    <row r="47" spans="1:8" s="28" customFormat="1" ht="15" hidden="1" x14ac:dyDescent="0.2">
      <c r="A47" s="87" t="s">
        <v>24</v>
      </c>
      <c r="B47" s="88"/>
      <c r="C47" s="89"/>
      <c r="D47" s="34">
        <f t="shared" ref="D47:G47" si="9">SUM(D44:D46)</f>
        <v>0</v>
      </c>
      <c r="E47" s="34">
        <f t="shared" si="9"/>
        <v>0</v>
      </c>
      <c r="F47" s="34">
        <f t="shared" si="9"/>
        <v>0</v>
      </c>
      <c r="G47" s="34">
        <f t="shared" si="9"/>
        <v>0</v>
      </c>
      <c r="H47" s="34">
        <f>SUM(H44:H46)</f>
        <v>0</v>
      </c>
    </row>
    <row r="48" spans="1:8" s="28" customFormat="1" ht="15" hidden="1" x14ac:dyDescent="0.2">
      <c r="A48" s="90" t="s">
        <v>25</v>
      </c>
      <c r="B48" s="91"/>
      <c r="C48" s="92"/>
      <c r="D48" s="35">
        <f t="shared" ref="D48:G48" si="10">D42+D47</f>
        <v>0</v>
      </c>
      <c r="E48" s="35">
        <f t="shared" si="10"/>
        <v>12.715860000000001</v>
      </c>
      <c r="F48" s="35">
        <f t="shared" si="10"/>
        <v>17.112080000000002</v>
      </c>
      <c r="G48" s="35">
        <f t="shared" si="10"/>
        <v>0</v>
      </c>
      <c r="H48" s="35">
        <f>H42+H47</f>
        <v>29.827940000000005</v>
      </c>
    </row>
    <row r="49" spans="1:8" s="28" customFormat="1" ht="28.9" hidden="1" customHeight="1" x14ac:dyDescent="0.2">
      <c r="A49" s="37"/>
      <c r="B49" s="86" t="s">
        <v>26</v>
      </c>
      <c r="C49" s="86"/>
      <c r="D49" s="86"/>
      <c r="E49" s="86"/>
      <c r="F49" s="86"/>
      <c r="G49" s="93"/>
      <c r="H49" s="38"/>
    </row>
    <row r="50" spans="1:8" s="28" customFormat="1" ht="15" hidden="1" x14ac:dyDescent="0.2">
      <c r="A50" s="18">
        <v>13</v>
      </c>
      <c r="B50" s="18"/>
      <c r="C50" s="18"/>
      <c r="D50" s="30"/>
      <c r="E50" s="30"/>
      <c r="F50" s="30"/>
      <c r="G50" s="30"/>
      <c r="H50" s="39">
        <f t="shared" ref="H50:H52" si="11">SUM(D50:G50)</f>
        <v>0</v>
      </c>
    </row>
    <row r="51" spans="1:8" s="28" customFormat="1" ht="15" hidden="1" x14ac:dyDescent="0.2">
      <c r="A51" s="18">
        <v>14</v>
      </c>
      <c r="B51" s="18"/>
      <c r="C51" s="18"/>
      <c r="D51" s="30"/>
      <c r="E51" s="30"/>
      <c r="F51" s="30"/>
      <c r="G51" s="30"/>
      <c r="H51" s="39">
        <f t="shared" si="11"/>
        <v>0</v>
      </c>
    </row>
    <row r="52" spans="1:8" s="28" customFormat="1" ht="15" hidden="1" x14ac:dyDescent="0.2">
      <c r="A52" s="18">
        <v>15</v>
      </c>
      <c r="B52" s="18"/>
      <c r="C52" s="18"/>
      <c r="D52" s="30"/>
      <c r="E52" s="30"/>
      <c r="F52" s="30"/>
      <c r="G52" s="30"/>
      <c r="H52" s="39">
        <f t="shared" si="11"/>
        <v>0</v>
      </c>
    </row>
    <row r="53" spans="1:8" s="28" customFormat="1" ht="15" hidden="1" x14ac:dyDescent="0.2">
      <c r="A53" s="87" t="s">
        <v>27</v>
      </c>
      <c r="B53" s="88"/>
      <c r="C53" s="89"/>
      <c r="D53" s="34">
        <f>SUM(D50:D52)</f>
        <v>0</v>
      </c>
      <c r="E53" s="34">
        <f t="shared" ref="E53:G53" si="12">SUM(E50:E52)</f>
        <v>0</v>
      </c>
      <c r="F53" s="34">
        <f t="shared" si="12"/>
        <v>0</v>
      </c>
      <c r="G53" s="34">
        <f t="shared" si="12"/>
        <v>0</v>
      </c>
      <c r="H53" s="34">
        <f>SUM(H50:H52)</f>
        <v>0</v>
      </c>
    </row>
    <row r="54" spans="1:8" s="28" customFormat="1" ht="15" hidden="1" x14ac:dyDescent="0.2">
      <c r="A54" s="90" t="s">
        <v>28</v>
      </c>
      <c r="B54" s="91"/>
      <c r="C54" s="92"/>
      <c r="D54" s="35">
        <f t="shared" ref="D54:G54" si="13">D48+D53</f>
        <v>0</v>
      </c>
      <c r="E54" s="35">
        <f t="shared" si="13"/>
        <v>12.715860000000001</v>
      </c>
      <c r="F54" s="35">
        <f t="shared" si="13"/>
        <v>17.112080000000002</v>
      </c>
      <c r="G54" s="35">
        <f t="shared" si="13"/>
        <v>0</v>
      </c>
      <c r="H54" s="35">
        <f>H48+H53</f>
        <v>29.827940000000005</v>
      </c>
    </row>
    <row r="55" spans="1:8" s="28" customFormat="1" ht="28.9" hidden="1" customHeight="1" x14ac:dyDescent="0.2">
      <c r="A55" s="37"/>
      <c r="B55" s="86" t="s">
        <v>29</v>
      </c>
      <c r="C55" s="86"/>
      <c r="D55" s="86"/>
      <c r="E55" s="86"/>
      <c r="F55" s="86"/>
      <c r="G55" s="93"/>
      <c r="H55" s="38"/>
    </row>
    <row r="56" spans="1:8" s="28" customFormat="1" ht="15" hidden="1" x14ac:dyDescent="0.2">
      <c r="A56" s="18">
        <v>16</v>
      </c>
      <c r="B56" s="18"/>
      <c r="C56" s="18"/>
      <c r="D56" s="30"/>
      <c r="E56" s="30"/>
      <c r="F56" s="30"/>
      <c r="G56" s="30"/>
      <c r="H56" s="39">
        <f t="shared" ref="H56:H58" si="14">SUM(D56:G56)</f>
        <v>0</v>
      </c>
    </row>
    <row r="57" spans="1:8" s="28" customFormat="1" ht="15" hidden="1" x14ac:dyDescent="0.2">
      <c r="A57" s="18">
        <v>17</v>
      </c>
      <c r="B57" s="18"/>
      <c r="C57" s="18"/>
      <c r="D57" s="30"/>
      <c r="E57" s="30"/>
      <c r="F57" s="30"/>
      <c r="G57" s="30"/>
      <c r="H57" s="39">
        <f t="shared" si="14"/>
        <v>0</v>
      </c>
    </row>
    <row r="58" spans="1:8" s="28" customFormat="1" ht="15" hidden="1" x14ac:dyDescent="0.2">
      <c r="A58" s="18">
        <v>18</v>
      </c>
      <c r="B58" s="18"/>
      <c r="C58" s="18"/>
      <c r="D58" s="30"/>
      <c r="E58" s="30"/>
      <c r="F58" s="30"/>
      <c r="G58" s="30"/>
      <c r="H58" s="39">
        <f t="shared" si="14"/>
        <v>0</v>
      </c>
    </row>
    <row r="59" spans="1:8" s="28" customFormat="1" ht="15" hidden="1" x14ac:dyDescent="0.2">
      <c r="A59" s="87" t="s">
        <v>30</v>
      </c>
      <c r="B59" s="88"/>
      <c r="C59" s="89"/>
      <c r="D59" s="34">
        <f>SUM(D56:D58)</f>
        <v>0</v>
      </c>
      <c r="E59" s="34">
        <f t="shared" ref="E59:G59" si="15">SUM(E56:E58)</f>
        <v>0</v>
      </c>
      <c r="F59" s="34">
        <f t="shared" si="15"/>
        <v>0</v>
      </c>
      <c r="G59" s="34">
        <f t="shared" si="15"/>
        <v>0</v>
      </c>
      <c r="H59" s="34">
        <f>SUM(H56:H58)</f>
        <v>0</v>
      </c>
    </row>
    <row r="60" spans="1:8" s="28" customFormat="1" ht="15" hidden="1" x14ac:dyDescent="0.2">
      <c r="A60" s="90" t="s">
        <v>31</v>
      </c>
      <c r="B60" s="91"/>
      <c r="C60" s="92"/>
      <c r="D60" s="35">
        <f t="shared" ref="D60:G60" si="16">D54+D59</f>
        <v>0</v>
      </c>
      <c r="E60" s="35">
        <f t="shared" si="16"/>
        <v>12.715860000000001</v>
      </c>
      <c r="F60" s="35">
        <f t="shared" si="16"/>
        <v>17.112080000000002</v>
      </c>
      <c r="G60" s="35">
        <f t="shared" si="16"/>
        <v>0</v>
      </c>
      <c r="H60" s="35">
        <f>H54+H59</f>
        <v>29.827940000000005</v>
      </c>
    </row>
    <row r="61" spans="1:8" s="28" customFormat="1" ht="28.9" hidden="1" customHeight="1" x14ac:dyDescent="0.2">
      <c r="A61" s="37"/>
      <c r="B61" s="86" t="s">
        <v>32</v>
      </c>
      <c r="C61" s="86"/>
      <c r="D61" s="86"/>
      <c r="E61" s="86"/>
      <c r="F61" s="86"/>
      <c r="G61" s="93"/>
      <c r="H61" s="38"/>
    </row>
    <row r="62" spans="1:8" s="28" customFormat="1" ht="15" hidden="1" x14ac:dyDescent="0.2">
      <c r="A62" s="18"/>
      <c r="B62" s="18"/>
      <c r="C62" s="25" t="s">
        <v>74</v>
      </c>
      <c r="D62" s="21"/>
      <c r="E62" s="30"/>
      <c r="F62" s="30"/>
      <c r="G62" s="30">
        <v>0</v>
      </c>
      <c r="H62" s="22">
        <f t="shared" ref="H62:H64" si="17">SUM(D62:G62)</f>
        <v>0</v>
      </c>
    </row>
    <row r="63" spans="1:8" s="28" customFormat="1" ht="15" hidden="1" x14ac:dyDescent="0.2">
      <c r="A63" s="18">
        <v>20</v>
      </c>
      <c r="B63" s="18"/>
      <c r="C63" s="18"/>
      <c r="D63" s="30"/>
      <c r="E63" s="30"/>
      <c r="F63" s="30"/>
      <c r="G63" s="30"/>
      <c r="H63" s="39">
        <f t="shared" si="17"/>
        <v>0</v>
      </c>
    </row>
    <row r="64" spans="1:8" s="28" customFormat="1" ht="15" hidden="1" x14ac:dyDescent="0.2">
      <c r="A64" s="18">
        <v>21</v>
      </c>
      <c r="B64" s="18"/>
      <c r="C64" s="18"/>
      <c r="D64" s="30"/>
      <c r="E64" s="30"/>
      <c r="F64" s="30"/>
      <c r="G64" s="30"/>
      <c r="H64" s="39">
        <f t="shared" si="17"/>
        <v>0</v>
      </c>
    </row>
    <row r="65" spans="1:11" s="28" customFormat="1" ht="15" hidden="1" x14ac:dyDescent="0.2">
      <c r="A65" s="87" t="s">
        <v>33</v>
      </c>
      <c r="B65" s="88"/>
      <c r="C65" s="89"/>
      <c r="D65" s="27">
        <f t="shared" ref="D65:G65" si="18">SUM(D62:D64)</f>
        <v>0</v>
      </c>
      <c r="E65" s="34">
        <f t="shared" si="18"/>
        <v>0</v>
      </c>
      <c r="F65" s="34">
        <f t="shared" si="18"/>
        <v>0</v>
      </c>
      <c r="G65" s="34">
        <f t="shared" si="18"/>
        <v>0</v>
      </c>
      <c r="H65" s="27">
        <f>SUM(H62:H64)</f>
        <v>0</v>
      </c>
    </row>
    <row r="66" spans="1:11" s="28" customFormat="1" ht="15" hidden="1" x14ac:dyDescent="0.2">
      <c r="A66" s="90" t="s">
        <v>34</v>
      </c>
      <c r="B66" s="91"/>
      <c r="C66" s="92"/>
      <c r="D66" s="35">
        <f t="shared" ref="D66:G66" si="19">D60+D65</f>
        <v>0</v>
      </c>
      <c r="E66" s="35">
        <f t="shared" si="19"/>
        <v>12.715860000000001</v>
      </c>
      <c r="F66" s="35">
        <f t="shared" si="19"/>
        <v>17.112080000000002</v>
      </c>
      <c r="G66" s="35">
        <f t="shared" si="19"/>
        <v>0</v>
      </c>
      <c r="H66" s="35">
        <f>H60+H65</f>
        <v>29.827940000000005</v>
      </c>
    </row>
    <row r="67" spans="1:11" s="17" customFormat="1" ht="28.5" hidden="1" customHeight="1" x14ac:dyDescent="0.2">
      <c r="A67" s="40"/>
      <c r="B67" s="86" t="s">
        <v>35</v>
      </c>
      <c r="C67" s="86"/>
      <c r="D67" s="86"/>
      <c r="E67" s="86"/>
      <c r="F67" s="86"/>
      <c r="G67" s="86"/>
      <c r="H67" s="16"/>
    </row>
    <row r="68" spans="1:11" s="17" customFormat="1" ht="66.75" hidden="1" customHeight="1" x14ac:dyDescent="0.2">
      <c r="A68" s="18">
        <v>13</v>
      </c>
      <c r="B68" s="41" t="s">
        <v>36</v>
      </c>
      <c r="C68" s="42" t="s">
        <v>37</v>
      </c>
      <c r="D68" s="43">
        <v>0</v>
      </c>
      <c r="E68" s="43">
        <v>0</v>
      </c>
      <c r="F68" s="30"/>
      <c r="G68" s="30"/>
      <c r="H68" s="31">
        <f t="shared" ref="H68:H70" si="20">SUM(D68:G68)</f>
        <v>0</v>
      </c>
      <c r="J68" s="24"/>
    </row>
    <row r="69" spans="1:11" s="17" customFormat="1" ht="15" hidden="1" x14ac:dyDescent="0.2">
      <c r="A69" s="44">
        <v>23</v>
      </c>
      <c r="B69" s="41"/>
      <c r="C69" s="45"/>
      <c r="D69" s="29"/>
      <c r="E69" s="29"/>
      <c r="F69" s="29"/>
      <c r="G69" s="29"/>
      <c r="H69" s="31">
        <f t="shared" si="20"/>
        <v>0</v>
      </c>
    </row>
    <row r="70" spans="1:11" s="17" customFormat="1" ht="15" hidden="1" x14ac:dyDescent="0.2">
      <c r="A70" s="44">
        <v>24</v>
      </c>
      <c r="B70" s="41"/>
      <c r="C70" s="45"/>
      <c r="D70" s="29"/>
      <c r="E70" s="29"/>
      <c r="F70" s="29"/>
      <c r="G70" s="29"/>
      <c r="H70" s="31">
        <f t="shared" si="20"/>
        <v>0</v>
      </c>
    </row>
    <row r="71" spans="1:11" s="17" customFormat="1" ht="15" hidden="1" x14ac:dyDescent="0.2">
      <c r="A71" s="87" t="s">
        <v>38</v>
      </c>
      <c r="B71" s="88"/>
      <c r="C71" s="89"/>
      <c r="D71" s="33">
        <f>SUM(D68:D70)</f>
        <v>0</v>
      </c>
      <c r="E71" s="33">
        <f t="shared" ref="E71:H71" si="21">SUM(E68:E70)</f>
        <v>0</v>
      </c>
      <c r="F71" s="33">
        <f t="shared" si="21"/>
        <v>0</v>
      </c>
      <c r="G71" s="33">
        <f t="shared" si="21"/>
        <v>0</v>
      </c>
      <c r="H71" s="33">
        <f t="shared" si="21"/>
        <v>0</v>
      </c>
    </row>
    <row r="72" spans="1:11" s="17" customFormat="1" ht="15" hidden="1" x14ac:dyDescent="0.2">
      <c r="A72" s="90" t="s">
        <v>39</v>
      </c>
      <c r="B72" s="91"/>
      <c r="C72" s="92"/>
      <c r="D72" s="35">
        <f t="shared" ref="D72:G72" si="22">D66+D71</f>
        <v>0</v>
      </c>
      <c r="E72" s="35">
        <f t="shared" si="22"/>
        <v>12.715860000000001</v>
      </c>
      <c r="F72" s="35">
        <f t="shared" si="22"/>
        <v>17.112080000000002</v>
      </c>
      <c r="G72" s="35">
        <f t="shared" si="22"/>
        <v>0</v>
      </c>
      <c r="H72" s="35">
        <f>H66+H71</f>
        <v>29.827940000000005</v>
      </c>
    </row>
    <row r="73" spans="1:11" s="17" customFormat="1" ht="28.9" customHeight="1" x14ac:dyDescent="0.2">
      <c r="A73" s="40"/>
      <c r="B73" s="86" t="s">
        <v>40</v>
      </c>
      <c r="C73" s="86"/>
      <c r="D73" s="86"/>
      <c r="E73" s="86"/>
      <c r="F73" s="86"/>
      <c r="G73" s="86"/>
      <c r="H73" s="16"/>
    </row>
    <row r="74" spans="1:11" s="17" customFormat="1" ht="22.15" customHeight="1" x14ac:dyDescent="0.2">
      <c r="A74" s="18">
        <v>2</v>
      </c>
      <c r="B74" s="41" t="s">
        <v>41</v>
      </c>
      <c r="C74" s="46" t="s">
        <v>98</v>
      </c>
      <c r="D74" s="30"/>
      <c r="E74" s="30"/>
      <c r="F74" s="30"/>
      <c r="G74" s="80">
        <f>5080.24/1000</f>
        <v>5.0802399999999999</v>
      </c>
      <c r="H74" s="31">
        <f>SUM(D74:G74)</f>
        <v>5.0802399999999999</v>
      </c>
      <c r="J74" s="24">
        <f>H81+H98</f>
        <v>34.908180000000002</v>
      </c>
      <c r="K74" s="17" t="s">
        <v>84</v>
      </c>
    </row>
    <row r="75" spans="1:11" s="17" customFormat="1" ht="22.15" hidden="1" customHeight="1" x14ac:dyDescent="0.2">
      <c r="A75" s="18">
        <v>8</v>
      </c>
      <c r="B75" s="41" t="s">
        <v>75</v>
      </c>
      <c r="C75" s="46" t="s">
        <v>91</v>
      </c>
      <c r="D75" s="30"/>
      <c r="E75" s="30"/>
      <c r="F75" s="30"/>
      <c r="G75" s="80"/>
      <c r="H75" s="31">
        <f>SUM(D75:G75)</f>
        <v>0</v>
      </c>
      <c r="J75" s="24"/>
    </row>
    <row r="76" spans="1:11" s="17" customFormat="1" ht="22.15" hidden="1" customHeight="1" x14ac:dyDescent="0.2">
      <c r="A76" s="18">
        <v>9</v>
      </c>
      <c r="B76" s="41" t="s">
        <v>75</v>
      </c>
      <c r="C76" s="46" t="s">
        <v>83</v>
      </c>
      <c r="D76" s="30"/>
      <c r="E76" s="30"/>
      <c r="F76" s="30"/>
      <c r="G76" s="84"/>
      <c r="H76" s="31">
        <f>SUM(D76:G76)</f>
        <v>0</v>
      </c>
      <c r="J76" s="24">
        <f>H76+H31+H96</f>
        <v>0</v>
      </c>
    </row>
    <row r="77" spans="1:11" s="17" customFormat="1" ht="22.15" customHeight="1" x14ac:dyDescent="0.2">
      <c r="A77" s="18"/>
      <c r="B77" s="41"/>
      <c r="C77" s="46"/>
      <c r="D77" s="30"/>
      <c r="E77" s="30"/>
      <c r="F77" s="30"/>
      <c r="G77" s="29">
        <v>0</v>
      </c>
      <c r="H77" s="31">
        <f>SUM(D77:G77)</f>
        <v>0</v>
      </c>
      <c r="J77" s="24">
        <f>H77+H75</f>
        <v>0</v>
      </c>
    </row>
    <row r="78" spans="1:11" s="17" customFormat="1" ht="27.6" hidden="1" customHeight="1" x14ac:dyDescent="0.2">
      <c r="A78" s="44">
        <v>9</v>
      </c>
      <c r="B78" s="41" t="s">
        <v>42</v>
      </c>
      <c r="C78" s="47" t="s">
        <v>43</v>
      </c>
      <c r="D78" s="43">
        <v>0</v>
      </c>
      <c r="E78" s="43">
        <v>0</v>
      </c>
      <c r="F78" s="43">
        <v>0</v>
      </c>
      <c r="G78" s="30"/>
      <c r="H78" s="31">
        <f t="shared" ref="H78:H79" si="23">SUM(D78:G78)</f>
        <v>0</v>
      </c>
    </row>
    <row r="79" spans="1:11" s="17" customFormat="1" ht="27.6" hidden="1" customHeight="1" x14ac:dyDescent="0.2">
      <c r="A79" s="44">
        <v>9</v>
      </c>
      <c r="B79" s="41" t="s">
        <v>42</v>
      </c>
      <c r="C79" s="47" t="s">
        <v>44</v>
      </c>
      <c r="D79" s="43">
        <f>ROUND((D31+D32)*0.021,5)</f>
        <v>0</v>
      </c>
      <c r="E79" s="43">
        <f>ROUND((E31+E32)*0.021,5)</f>
        <v>0</v>
      </c>
      <c r="F79" s="43">
        <f>ROUND((F31+F32)*0.021,5)</f>
        <v>0</v>
      </c>
      <c r="G79" s="30"/>
      <c r="H79" s="31">
        <f t="shared" si="23"/>
        <v>0</v>
      </c>
    </row>
    <row r="80" spans="1:11" s="17" customFormat="1" ht="15" x14ac:dyDescent="0.2">
      <c r="A80" s="87" t="s">
        <v>45</v>
      </c>
      <c r="B80" s="88"/>
      <c r="C80" s="89"/>
      <c r="D80" s="33">
        <f>SUM(D74:D79)</f>
        <v>0</v>
      </c>
      <c r="E80" s="33">
        <f>SUM(E74:E79)</f>
        <v>0</v>
      </c>
      <c r="F80" s="33">
        <f>SUM(F74:F79)</f>
        <v>0</v>
      </c>
      <c r="G80" s="33">
        <f>SUM(G74:G79)</f>
        <v>5.0802399999999999</v>
      </c>
      <c r="H80" s="33">
        <f>SUM(H74:H79)</f>
        <v>5.0802399999999999</v>
      </c>
    </row>
    <row r="81" spans="1:13" s="17" customFormat="1" ht="15" x14ac:dyDescent="0.2">
      <c r="A81" s="90" t="s">
        <v>46</v>
      </c>
      <c r="B81" s="91"/>
      <c r="C81" s="92"/>
      <c r="D81" s="35">
        <f>D72+D80</f>
        <v>0</v>
      </c>
      <c r="E81" s="35">
        <f>E72+E80</f>
        <v>12.715860000000001</v>
      </c>
      <c r="F81" s="35">
        <f>F72+F80</f>
        <v>17.112080000000002</v>
      </c>
      <c r="G81" s="35">
        <f>G72+G80</f>
        <v>5.0802399999999999</v>
      </c>
      <c r="H81" s="35">
        <f>H72+H80</f>
        <v>34.908180000000002</v>
      </c>
      <c r="J81" s="79">
        <f>J74*0.992</f>
        <v>34.628914559999998</v>
      </c>
      <c r="K81" s="78">
        <f>J81*1000*1.22*0.992</f>
        <v>41909.297557094396</v>
      </c>
    </row>
    <row r="82" spans="1:13" s="17" customFormat="1" ht="28.5" customHeight="1" x14ac:dyDescent="0.2">
      <c r="A82" s="40"/>
      <c r="B82" s="86" t="s">
        <v>47</v>
      </c>
      <c r="C82" s="86"/>
      <c r="D82" s="86"/>
      <c r="E82" s="86"/>
      <c r="F82" s="86"/>
      <c r="G82" s="86"/>
      <c r="H82" s="18"/>
    </row>
    <row r="83" spans="1:13" s="17" customFormat="1" ht="57" customHeight="1" x14ac:dyDescent="0.2">
      <c r="A83" s="18">
        <v>3</v>
      </c>
      <c r="B83" s="48" t="s">
        <v>48</v>
      </c>
      <c r="C83" s="49" t="s">
        <v>49</v>
      </c>
      <c r="D83" s="30"/>
      <c r="E83" s="30"/>
      <c r="F83" s="30"/>
      <c r="G83" s="82">
        <f>H81*0.0214</f>
        <v>0.74703505199999998</v>
      </c>
      <c r="H83" s="31">
        <f t="shared" ref="H83:H91" si="24">SUM(D83:G83)</f>
        <v>0.74703505199999998</v>
      </c>
    </row>
    <row r="84" spans="1:13" s="17" customFormat="1" ht="57" customHeight="1" x14ac:dyDescent="0.2">
      <c r="A84" s="44">
        <v>4</v>
      </c>
      <c r="B84" s="77" t="s">
        <v>77</v>
      </c>
      <c r="C84" s="50" t="s">
        <v>76</v>
      </c>
      <c r="D84" s="30"/>
      <c r="E84" s="30"/>
      <c r="F84" s="30"/>
      <c r="G84" s="82">
        <f>(H81+G94)*0.0393</f>
        <v>1.3718914740000001</v>
      </c>
      <c r="H84" s="31">
        <f t="shared" si="24"/>
        <v>1.3718914740000001</v>
      </c>
      <c r="M84" s="85">
        <v>63.581738563000009</v>
      </c>
    </row>
    <row r="85" spans="1:13" s="17" customFormat="1" ht="15" x14ac:dyDescent="0.2">
      <c r="A85" s="87" t="s">
        <v>50</v>
      </c>
      <c r="B85" s="88"/>
      <c r="C85" s="89"/>
      <c r="D85" s="34">
        <f>SUM(D83:D84)</f>
        <v>0</v>
      </c>
      <c r="E85" s="34">
        <f>SUM(E83:E84)</f>
        <v>0</v>
      </c>
      <c r="F85" s="34">
        <f>SUM(F83:F84)</f>
        <v>0</v>
      </c>
      <c r="G85" s="33">
        <f>SUM(G83:G84)</f>
        <v>2.1189265260000001</v>
      </c>
      <c r="H85" s="33">
        <f t="shared" si="24"/>
        <v>2.1189265260000001</v>
      </c>
      <c r="M85" s="17">
        <v>196.63517999999999</v>
      </c>
    </row>
    <row r="86" spans="1:13" s="17" customFormat="1" ht="15" x14ac:dyDescent="0.2">
      <c r="A86" s="90" t="s">
        <v>51</v>
      </c>
      <c r="B86" s="91"/>
      <c r="C86" s="92"/>
      <c r="D86" s="35">
        <f>D81+D85</f>
        <v>0</v>
      </c>
      <c r="E86" s="35">
        <f>E81+E85</f>
        <v>12.715860000000001</v>
      </c>
      <c r="F86" s="35">
        <f>F81+F85</f>
        <v>17.112080000000002</v>
      </c>
      <c r="G86" s="35">
        <f>G81+G85</f>
        <v>7.199166526</v>
      </c>
      <c r="H86" s="35">
        <f>H81+H85</f>
        <v>37.027106526000004</v>
      </c>
      <c r="M86" s="17">
        <v>34.841769999999997</v>
      </c>
    </row>
    <row r="87" spans="1:13" s="17" customFormat="1" ht="15" hidden="1" x14ac:dyDescent="0.2">
      <c r="A87" s="40"/>
      <c r="B87" s="86" t="s">
        <v>52</v>
      </c>
      <c r="C87" s="86"/>
      <c r="D87" s="86"/>
      <c r="E87" s="86"/>
      <c r="F87" s="86"/>
      <c r="G87" s="86"/>
      <c r="H87" s="18"/>
    </row>
    <row r="88" spans="1:13" s="17" customFormat="1" ht="15" hidden="1" x14ac:dyDescent="0.2">
      <c r="A88" s="44">
        <v>30</v>
      </c>
      <c r="B88" s="48"/>
      <c r="C88" s="50"/>
      <c r="D88" s="30"/>
      <c r="E88" s="30"/>
      <c r="F88" s="30"/>
      <c r="G88" s="30"/>
      <c r="H88" s="39">
        <f t="shared" si="24"/>
        <v>0</v>
      </c>
    </row>
    <row r="89" spans="1:13" s="17" customFormat="1" ht="15" hidden="1" x14ac:dyDescent="0.2">
      <c r="A89" s="44">
        <v>31</v>
      </c>
      <c r="B89" s="48"/>
      <c r="C89" s="50"/>
      <c r="D89" s="30"/>
      <c r="E89" s="30"/>
      <c r="F89" s="30"/>
      <c r="G89" s="30"/>
      <c r="H89" s="39">
        <f t="shared" si="24"/>
        <v>0</v>
      </c>
    </row>
    <row r="90" spans="1:13" s="17" customFormat="1" ht="15" hidden="1" x14ac:dyDescent="0.2">
      <c r="A90" s="44">
        <v>32</v>
      </c>
      <c r="B90" s="48"/>
      <c r="C90" s="50"/>
      <c r="D90" s="30"/>
      <c r="E90" s="30"/>
      <c r="F90" s="30"/>
      <c r="G90" s="30"/>
      <c r="H90" s="39">
        <f t="shared" si="24"/>
        <v>0</v>
      </c>
    </row>
    <row r="91" spans="1:13" s="17" customFormat="1" ht="15" hidden="1" x14ac:dyDescent="0.2">
      <c r="A91" s="87" t="s">
        <v>50</v>
      </c>
      <c r="B91" s="88"/>
      <c r="C91" s="89"/>
      <c r="D91" s="34">
        <f t="shared" ref="D91:G91" si="25">SUM(D88:D90)</f>
        <v>0</v>
      </c>
      <c r="E91" s="34">
        <f t="shared" si="25"/>
        <v>0</v>
      </c>
      <c r="F91" s="34">
        <f t="shared" si="25"/>
        <v>0</v>
      </c>
      <c r="G91" s="34">
        <f t="shared" si="25"/>
        <v>0</v>
      </c>
      <c r="H91" s="34">
        <f t="shared" si="24"/>
        <v>0</v>
      </c>
    </row>
    <row r="92" spans="1:13" s="17" customFormat="1" ht="15" hidden="1" x14ac:dyDescent="0.2">
      <c r="A92" s="90" t="s">
        <v>53</v>
      </c>
      <c r="B92" s="91"/>
      <c r="C92" s="92"/>
      <c r="D92" s="35">
        <f t="shared" ref="D92:G92" si="26">D86+D91</f>
        <v>0</v>
      </c>
      <c r="E92" s="35">
        <f t="shared" si="26"/>
        <v>12.715860000000001</v>
      </c>
      <c r="F92" s="35">
        <f t="shared" si="26"/>
        <v>17.112080000000002</v>
      </c>
      <c r="G92" s="35">
        <f t="shared" si="26"/>
        <v>7.199166526</v>
      </c>
      <c r="H92" s="35">
        <f>H86+H91</f>
        <v>37.027106526000004</v>
      </c>
    </row>
    <row r="93" spans="1:13" s="17" customFormat="1" ht="28.9" customHeight="1" x14ac:dyDescent="0.2">
      <c r="A93" s="40"/>
      <c r="B93" s="86" t="s">
        <v>54</v>
      </c>
      <c r="C93" s="86"/>
      <c r="D93" s="86"/>
      <c r="E93" s="86"/>
      <c r="F93" s="86"/>
      <c r="G93" s="86"/>
      <c r="H93" s="18"/>
      <c r="J93" s="17" t="s">
        <v>78</v>
      </c>
      <c r="K93" s="17" t="s">
        <v>85</v>
      </c>
      <c r="M93" s="17">
        <v>142.77369000000002</v>
      </c>
    </row>
    <row r="94" spans="1:13" s="17" customFormat="1" ht="44.25" hidden="1" customHeight="1" x14ac:dyDescent="0.2">
      <c r="A94" s="18">
        <v>6</v>
      </c>
      <c r="B94" s="41" t="s">
        <v>96</v>
      </c>
      <c r="C94" s="51" t="s">
        <v>80</v>
      </c>
      <c r="D94" s="30"/>
      <c r="E94" s="30"/>
      <c r="F94" s="30"/>
      <c r="G94" s="80">
        <v>0</v>
      </c>
      <c r="H94" s="31">
        <f>SUM(D94:G94)</f>
        <v>0</v>
      </c>
      <c r="J94" s="24">
        <v>19737.21</v>
      </c>
      <c r="K94" s="26">
        <f>K81-J94</f>
        <v>22172.087557094397</v>
      </c>
      <c r="L94" s="26"/>
      <c r="M94" s="17">
        <v>729.23324000000002</v>
      </c>
    </row>
    <row r="95" spans="1:13" s="17" customFormat="1" ht="22.5" hidden="1" customHeight="1" x14ac:dyDescent="0.2">
      <c r="A95" s="18"/>
      <c r="B95" s="41"/>
      <c r="C95" s="51"/>
      <c r="D95" s="30"/>
      <c r="E95" s="30"/>
      <c r="F95" s="30"/>
      <c r="G95" s="29"/>
      <c r="H95" s="31">
        <f t="shared" ref="H95" si="27">SUM(D95:G95)</f>
        <v>0</v>
      </c>
      <c r="J95" s="24"/>
      <c r="L95" s="26"/>
    </row>
    <row r="96" spans="1:13" s="17" customFormat="1" ht="22.5" hidden="1" customHeight="1" x14ac:dyDescent="0.2">
      <c r="A96" s="18"/>
      <c r="B96" s="41"/>
      <c r="C96" s="51"/>
      <c r="D96" s="30"/>
      <c r="E96" s="30"/>
      <c r="F96" s="30"/>
      <c r="G96" s="29"/>
      <c r="H96" s="31">
        <f t="shared" ref="H96" si="28">SUM(D96:G96)</f>
        <v>0</v>
      </c>
      <c r="J96" s="24"/>
      <c r="L96" s="26"/>
    </row>
    <row r="97" spans="1:15" s="17" customFormat="1" ht="22.5" hidden="1" customHeight="1" x14ac:dyDescent="0.2">
      <c r="A97" s="18"/>
      <c r="B97" s="41"/>
      <c r="C97" s="51"/>
      <c r="D97" s="30"/>
      <c r="E97" s="30"/>
      <c r="F97" s="30"/>
      <c r="G97" s="29"/>
      <c r="H97" s="31">
        <f t="shared" ref="H97" si="29">SUM(D97:G97)</f>
        <v>0</v>
      </c>
      <c r="J97" s="24"/>
      <c r="L97" s="26"/>
    </row>
    <row r="98" spans="1:15" s="17" customFormat="1" ht="15" x14ac:dyDescent="0.2">
      <c r="A98" s="87" t="s">
        <v>55</v>
      </c>
      <c r="B98" s="88"/>
      <c r="C98" s="89"/>
      <c r="D98" s="33">
        <f>SUM(D94:D94)</f>
        <v>0</v>
      </c>
      <c r="E98" s="33">
        <f>SUM(E94:E94)</f>
        <v>0</v>
      </c>
      <c r="F98" s="33">
        <f>SUM(F94:F94)</f>
        <v>0</v>
      </c>
      <c r="G98" s="33">
        <f>SUM(G94:G97)</f>
        <v>0</v>
      </c>
      <c r="H98" s="33">
        <f>SUM(H94:H97)</f>
        <v>0</v>
      </c>
      <c r="J98" s="52"/>
      <c r="K98" s="26"/>
      <c r="M98" s="17">
        <v>29.16836</v>
      </c>
    </row>
    <row r="99" spans="1:15" s="17" customFormat="1" ht="15" x14ac:dyDescent="0.2">
      <c r="A99" s="90" t="s">
        <v>56</v>
      </c>
      <c r="B99" s="91"/>
      <c r="C99" s="92"/>
      <c r="D99" s="35">
        <f>D92+D98</f>
        <v>0</v>
      </c>
      <c r="E99" s="35">
        <f>E92+E98</f>
        <v>12.715860000000001</v>
      </c>
      <c r="F99" s="35">
        <f>F92+F98</f>
        <v>17.112080000000002</v>
      </c>
      <c r="G99" s="35">
        <f>G92+G98</f>
        <v>7.199166526</v>
      </c>
      <c r="H99" s="35">
        <f>H98+H92</f>
        <v>37.027106526000004</v>
      </c>
    </row>
    <row r="100" spans="1:15" s="17" customFormat="1" ht="28.9" customHeight="1" x14ac:dyDescent="0.2">
      <c r="A100" s="40"/>
      <c r="B100" s="86" t="s">
        <v>57</v>
      </c>
      <c r="C100" s="86"/>
      <c r="D100" s="86"/>
      <c r="E100" s="86"/>
      <c r="F100" s="86"/>
      <c r="G100" s="86"/>
      <c r="H100" s="18"/>
    </row>
    <row r="101" spans="1:15" s="17" customFormat="1" ht="41.25" customHeight="1" x14ac:dyDescent="0.2">
      <c r="A101" s="18">
        <v>5</v>
      </c>
      <c r="B101" s="48" t="s">
        <v>58</v>
      </c>
      <c r="C101" s="53" t="s">
        <v>99</v>
      </c>
      <c r="D101" s="43">
        <f>ROUND(D99*0.03,5)</f>
        <v>0</v>
      </c>
      <c r="E101" s="43">
        <f>ROUND(E99*0.03,5)</f>
        <v>0.38147999999999999</v>
      </c>
      <c r="F101" s="43">
        <f>ROUND(F99*0.03,5)</f>
        <v>0.51336000000000004</v>
      </c>
      <c r="G101" s="43">
        <f>ROUND(G99*0.03,5)</f>
        <v>0.21597</v>
      </c>
      <c r="H101" s="43">
        <f>ROUND(H99*0.03,5)</f>
        <v>1.1108100000000001</v>
      </c>
      <c r="J101" s="24"/>
    </row>
    <row r="102" spans="1:15" s="17" customFormat="1" ht="15" x14ac:dyDescent="0.2">
      <c r="A102" s="54"/>
      <c r="B102" s="54"/>
      <c r="C102" s="55" t="s">
        <v>59</v>
      </c>
      <c r="D102" s="56">
        <f>SUM(D101:D101)</f>
        <v>0</v>
      </c>
      <c r="E102" s="56">
        <f>SUM(E101:E101)</f>
        <v>0.38147999999999999</v>
      </c>
      <c r="F102" s="56">
        <f>SUM(F101:F101)</f>
        <v>0.51336000000000004</v>
      </c>
      <c r="G102" s="56">
        <f>SUM(G101:G101)</f>
        <v>0.21597</v>
      </c>
      <c r="H102" s="56">
        <f>SUM(H101:H101)</f>
        <v>1.1108100000000001</v>
      </c>
    </row>
    <row r="103" spans="1:15" s="17" customFormat="1" ht="15" x14ac:dyDescent="0.25">
      <c r="A103" s="54"/>
      <c r="B103" s="54"/>
      <c r="C103" s="54" t="s">
        <v>60</v>
      </c>
      <c r="D103" s="35">
        <f>D99+D102</f>
        <v>0</v>
      </c>
      <c r="E103" s="35">
        <f>E99+E102</f>
        <v>13.097340000000001</v>
      </c>
      <c r="F103" s="35">
        <f>F99+F102</f>
        <v>17.625440000000001</v>
      </c>
      <c r="G103" s="35">
        <f>G99+G102</f>
        <v>7.4151365259999995</v>
      </c>
      <c r="H103" s="35">
        <f>H99+H102</f>
        <v>38.137916526000005</v>
      </c>
      <c r="I103" s="66"/>
      <c r="J103" s="67"/>
      <c r="K103" s="68"/>
      <c r="L103" s="67"/>
      <c r="M103" s="69"/>
    </row>
    <row r="104" spans="1:15" s="17" customFormat="1" ht="15" x14ac:dyDescent="0.2">
      <c r="A104" s="54"/>
      <c r="B104" s="86" t="s">
        <v>61</v>
      </c>
      <c r="C104" s="86"/>
      <c r="D104" s="86"/>
      <c r="E104" s="86"/>
      <c r="F104" s="86"/>
      <c r="G104" s="86"/>
      <c r="H104" s="57"/>
      <c r="I104" s="69"/>
      <c r="J104" s="69"/>
      <c r="K104" s="69"/>
      <c r="L104" s="69"/>
      <c r="M104" s="69"/>
    </row>
    <row r="105" spans="1:15" s="17" customFormat="1" ht="52.5" customHeight="1" x14ac:dyDescent="0.2">
      <c r="A105" s="18">
        <v>6</v>
      </c>
      <c r="B105" s="54"/>
      <c r="C105" s="58" t="s">
        <v>62</v>
      </c>
      <c r="D105" s="29">
        <f>D103*0.22</f>
        <v>0</v>
      </c>
      <c r="E105" s="29">
        <f>E103*0.22</f>
        <v>2.8814148000000004</v>
      </c>
      <c r="F105" s="29">
        <f>F103*0.22</f>
        <v>3.8775968000000001</v>
      </c>
      <c r="G105" s="29">
        <f>(G103)*0.22</f>
        <v>1.6313300357199998</v>
      </c>
      <c r="H105" s="29">
        <f>G105+F105+E105+D105</f>
        <v>8.3903416357200005</v>
      </c>
      <c r="I105" s="67"/>
      <c r="J105" s="68"/>
      <c r="K105" s="69"/>
      <c r="L105" s="69"/>
      <c r="M105" s="70"/>
    </row>
    <row r="106" spans="1:15" s="17" customFormat="1" ht="22.5" customHeight="1" x14ac:dyDescent="0.2">
      <c r="A106" s="59"/>
      <c r="B106" s="59"/>
      <c r="C106" s="60" t="s">
        <v>63</v>
      </c>
      <c r="D106" s="35">
        <f>D105</f>
        <v>0</v>
      </c>
      <c r="E106" s="35">
        <f t="shared" ref="E106:F106" si="30">E105</f>
        <v>2.8814148000000004</v>
      </c>
      <c r="F106" s="35">
        <f t="shared" si="30"/>
        <v>3.8775968000000001</v>
      </c>
      <c r="G106" s="35">
        <f>G105</f>
        <v>1.6313300357199998</v>
      </c>
      <c r="H106" s="35">
        <f>H105</f>
        <v>8.3903416357200005</v>
      </c>
      <c r="I106" s="69"/>
      <c r="J106" s="71"/>
      <c r="K106" s="67"/>
      <c r="L106" s="69"/>
      <c r="M106" s="69"/>
    </row>
    <row r="107" spans="1:15" s="17" customFormat="1" ht="45.75" customHeight="1" x14ac:dyDescent="0.2">
      <c r="A107" s="59"/>
      <c r="B107" s="59"/>
      <c r="C107" s="60" t="s">
        <v>64</v>
      </c>
      <c r="D107" s="35">
        <f>D103+D106</f>
        <v>0</v>
      </c>
      <c r="E107" s="35">
        <f>E103+E106</f>
        <v>15.978754800000001</v>
      </c>
      <c r="F107" s="35">
        <f>F103+F106</f>
        <v>21.5030368</v>
      </c>
      <c r="G107" s="35">
        <f>G103+G106</f>
        <v>9.0464665617199991</v>
      </c>
      <c r="H107" s="29">
        <f>H103+H106</f>
        <v>46.528258161720004</v>
      </c>
      <c r="I107" s="69"/>
      <c r="J107" s="67"/>
      <c r="K107" s="67" t="s">
        <v>79</v>
      </c>
      <c r="L107" s="67"/>
      <c r="M107" s="69"/>
    </row>
    <row r="108" spans="1:15" s="17" customFormat="1" ht="47.25" customHeight="1" x14ac:dyDescent="0.2">
      <c r="I108" s="69"/>
      <c r="J108" s="67"/>
      <c r="K108" s="67"/>
      <c r="L108" s="69"/>
      <c r="M108" s="69"/>
      <c r="O108" s="24"/>
    </row>
    <row r="109" spans="1:15" s="61" customFormat="1" ht="18.75" x14ac:dyDescent="0.3">
      <c r="B109" s="62"/>
      <c r="C109" s="62" t="s">
        <v>66</v>
      </c>
      <c r="D109" s="62"/>
      <c r="E109" s="63"/>
      <c r="F109" s="6"/>
      <c r="G109" s="61" t="s">
        <v>67</v>
      </c>
      <c r="I109" s="72"/>
      <c r="J109" s="73"/>
      <c r="K109" s="74"/>
      <c r="L109" s="72"/>
      <c r="M109" s="72"/>
      <c r="O109" s="64"/>
    </row>
    <row r="110" spans="1:15" s="17" customFormat="1" x14ac:dyDescent="0.2">
      <c r="B110" s="61" t="s">
        <v>2</v>
      </c>
      <c r="I110" s="69"/>
      <c r="J110" s="69"/>
      <c r="K110" s="67"/>
      <c r="L110" s="67"/>
      <c r="M110" s="69"/>
    </row>
    <row r="111" spans="1:15" s="17" customFormat="1" x14ac:dyDescent="0.2">
      <c r="I111" s="69"/>
      <c r="J111" s="68"/>
      <c r="K111" s="67"/>
      <c r="L111" s="69"/>
      <c r="M111" s="69"/>
    </row>
    <row r="112" spans="1:15" s="17" customFormat="1" x14ac:dyDescent="0.2">
      <c r="O112" s="65"/>
    </row>
    <row r="113" spans="13:13" s="17" customFormat="1" x14ac:dyDescent="0.2"/>
    <row r="114" spans="13:13" s="17" customFormat="1" x14ac:dyDescent="0.2">
      <c r="M114" s="26"/>
    </row>
  </sheetData>
  <mergeCells count="58">
    <mergeCell ref="B1:E1"/>
    <mergeCell ref="G1:H1"/>
    <mergeCell ref="B2:E2"/>
    <mergeCell ref="G2:H2"/>
    <mergeCell ref="B3:E3"/>
    <mergeCell ref="G3:H3"/>
    <mergeCell ref="B4:E4"/>
    <mergeCell ref="G4:H4"/>
    <mergeCell ref="B5:E5"/>
    <mergeCell ref="G5:H5"/>
    <mergeCell ref="B6:E6"/>
    <mergeCell ref="G6:H6"/>
    <mergeCell ref="B37:G37"/>
    <mergeCell ref="B9:H9"/>
    <mergeCell ref="B11:H11"/>
    <mergeCell ref="B12:H12"/>
    <mergeCell ref="D13:F13"/>
    <mergeCell ref="B19:G19"/>
    <mergeCell ref="A23:C23"/>
    <mergeCell ref="B24:G24"/>
    <mergeCell ref="A35:C35"/>
    <mergeCell ref="A36:C36"/>
    <mergeCell ref="A16:A17"/>
    <mergeCell ref="B16:B17"/>
    <mergeCell ref="C16:C17"/>
    <mergeCell ref="D16:G16"/>
    <mergeCell ref="H16:H17"/>
    <mergeCell ref="B61:G61"/>
    <mergeCell ref="A41:C41"/>
    <mergeCell ref="A42:C42"/>
    <mergeCell ref="B43:G43"/>
    <mergeCell ref="A47:C47"/>
    <mergeCell ref="A48:C48"/>
    <mergeCell ref="B49:G49"/>
    <mergeCell ref="A53:C53"/>
    <mergeCell ref="A54:C54"/>
    <mergeCell ref="B55:G55"/>
    <mergeCell ref="A59:C59"/>
    <mergeCell ref="A60:C60"/>
    <mergeCell ref="B87:G87"/>
    <mergeCell ref="A65:C65"/>
    <mergeCell ref="A66:C66"/>
    <mergeCell ref="B67:G67"/>
    <mergeCell ref="A71:C71"/>
    <mergeCell ref="A72:C72"/>
    <mergeCell ref="B73:G73"/>
    <mergeCell ref="A80:C80"/>
    <mergeCell ref="A81:C81"/>
    <mergeCell ref="B82:G82"/>
    <mergeCell ref="A85:C85"/>
    <mergeCell ref="A86:C86"/>
    <mergeCell ref="B104:G104"/>
    <mergeCell ref="A91:C91"/>
    <mergeCell ref="A92:C92"/>
    <mergeCell ref="B93:G93"/>
    <mergeCell ref="A98:C98"/>
    <mergeCell ref="A99:C99"/>
    <mergeCell ref="B100:G100"/>
  </mergeCells>
  <pageMargins left="0.31496062992125984" right="0.31496062992125984" top="0.35433070866141736" bottom="0.35433070866141736" header="0.31496062992125984" footer="0.31496062992125984"/>
  <pageSetup paperSize="9" scale="68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</vt:lpstr>
      <vt:lpstr>сср!Область_печати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KushnirovaVV</dc:creator>
  <cp:lastModifiedBy>OFFICE 2</cp:lastModifiedBy>
  <cp:lastPrinted>2025-09-01T11:05:55Z</cp:lastPrinted>
  <dcterms:created xsi:type="dcterms:W3CDTF">2025-03-12T11:00:42Z</dcterms:created>
  <dcterms:modified xsi:type="dcterms:W3CDTF">2026-08-11T08:18:48Z</dcterms:modified>
</cp:coreProperties>
</file>